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БЩАЯ\Карина\ОБ\Проект бюджета и материалы к нему\Новая папка\"/>
    </mc:Choice>
  </mc:AlternateContent>
  <bookViews>
    <workbookView xWindow="0" yWindow="0" windowWidth="28800" windowHeight="11835"/>
  </bookViews>
  <sheets>
    <sheet name="Бюджет" sheetId="2" r:id="rId1"/>
  </sheets>
  <definedNames>
    <definedName name="_xlnm._FilterDatabase" localSheetId="0" hidden="1">Бюджет!$A$9:$Z$112</definedName>
    <definedName name="_xlnm.Print_Titles" localSheetId="0">Бюджет!$6:$9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9" i="2" l="1"/>
  <c r="W39" i="2"/>
  <c r="X39" i="2"/>
  <c r="Y39" i="2"/>
  <c r="U39" i="2"/>
  <c r="V27" i="2"/>
  <c r="W27" i="2"/>
  <c r="X27" i="2"/>
  <c r="Y27" i="2"/>
  <c r="V11" i="2"/>
  <c r="W11" i="2"/>
  <c r="X11" i="2"/>
  <c r="Y11" i="2"/>
  <c r="V14" i="2"/>
  <c r="W14" i="2"/>
  <c r="X14" i="2"/>
  <c r="Y14" i="2"/>
  <c r="V19" i="2"/>
  <c r="W19" i="2"/>
  <c r="X19" i="2"/>
  <c r="Y19" i="2"/>
  <c r="V76" i="2"/>
  <c r="W76" i="2"/>
  <c r="X76" i="2"/>
  <c r="Y76" i="2"/>
  <c r="U76" i="2"/>
  <c r="V106" i="2"/>
  <c r="W106" i="2"/>
  <c r="X106" i="2"/>
  <c r="Y106" i="2"/>
  <c r="U106" i="2"/>
  <c r="V96" i="2"/>
  <c r="W96" i="2"/>
  <c r="X96" i="2"/>
  <c r="Y96" i="2"/>
  <c r="U96" i="2"/>
  <c r="V93" i="2"/>
  <c r="W93" i="2"/>
  <c r="X93" i="2"/>
  <c r="Y93" i="2"/>
  <c r="U93" i="2"/>
  <c r="V79" i="2"/>
  <c r="W79" i="2"/>
  <c r="X79" i="2"/>
  <c r="Y79" i="2"/>
  <c r="U79" i="2"/>
  <c r="V65" i="2"/>
  <c r="W65" i="2"/>
  <c r="X65" i="2"/>
  <c r="Y65" i="2"/>
  <c r="U65" i="2"/>
  <c r="V50" i="2"/>
  <c r="W50" i="2"/>
  <c r="X50" i="2"/>
  <c r="Y50" i="2"/>
  <c r="U50" i="2"/>
  <c r="V42" i="2"/>
  <c r="W42" i="2"/>
  <c r="X42" i="2"/>
  <c r="Y42" i="2"/>
  <c r="U42" i="2"/>
  <c r="U27" i="2"/>
  <c r="U19" i="2"/>
  <c r="U14" i="2"/>
  <c r="U11" i="2"/>
  <c r="W108" i="2" l="1"/>
  <c r="Y108" i="2"/>
  <c r="X108" i="2"/>
  <c r="U108" i="2"/>
  <c r="V108" i="2"/>
</calcChain>
</file>

<file path=xl/sharedStrings.xml><?xml version="1.0" encoding="utf-8"?>
<sst xmlns="http://schemas.openxmlformats.org/spreadsheetml/2006/main" count="377" uniqueCount="69">
  <si>
    <t>Директор бюджетного департамента</t>
  </si>
  <si>
    <t>Директор департамента бухгалтерского учета</t>
  </si>
  <si>
    <t>Зам.министра финансов Чеченской Республики</t>
  </si>
  <si>
    <t/>
  </si>
  <si>
    <t>611</t>
  </si>
  <si>
    <t>0250200590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</si>
  <si>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</si>
  <si>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государственных учреждений</t>
  </si>
  <si>
    <t>Комитет Правительства Чеченской Республики по дошкольному образованию</t>
  </si>
  <si>
    <t>621</t>
  </si>
  <si>
    <t>0420100590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</si>
  <si>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</si>
  <si>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0410100590</t>
  </si>
  <si>
    <t>Министерство Чеченской Республики по физической культуре и спорту</t>
  </si>
  <si>
    <t>0950100590</t>
  </si>
  <si>
    <t>Министерство экономического, территориального развития и торговли Чеченской Республики</t>
  </si>
  <si>
    <t>0130200590</t>
  </si>
  <si>
    <t>0630200590</t>
  </si>
  <si>
    <t>1220702067</t>
  </si>
  <si>
    <t>1220200590</t>
  </si>
  <si>
    <t>0240300590</t>
  </si>
  <si>
    <t>1520100590</t>
  </si>
  <si>
    <t>0920200590</t>
  </si>
  <si>
    <t>НАЦИОНАЛЬНАЯ ЭКОНОМИКА</t>
  </si>
  <si>
    <t>МИНИСТЕРСТВО ФИНАНСОВ ЧЕЧЕНСКОЙ РЕСПУБЛИКИ</t>
  </si>
  <si>
    <t>1050200590</t>
  </si>
  <si>
    <t>МИНИСТЕРСТВО СЕЛЬСКОГО ХОЗЯЙСТВА ЧЕЧЕНСКОЙ РЕСПУБЛИКИ</t>
  </si>
  <si>
    <t>0240200590</t>
  </si>
  <si>
    <t>0240900590</t>
  </si>
  <si>
    <t>0240363090</t>
  </si>
  <si>
    <t>0240800590</t>
  </si>
  <si>
    <t>0240363080</t>
  </si>
  <si>
    <t>МИНИСТЕРСТВО ОБРАЗОВАНИЯ И НАУКИ ЧЕЧЕНСКОЙ РЕСПУБЛИКИ</t>
  </si>
  <si>
    <t>0360200590</t>
  </si>
  <si>
    <t>0350364700</t>
  </si>
  <si>
    <t>0350364690</t>
  </si>
  <si>
    <t>0350364680</t>
  </si>
  <si>
    <t>0350364670</t>
  </si>
  <si>
    <t>0350364660</t>
  </si>
  <si>
    <t>0350364640</t>
  </si>
  <si>
    <t>0350364630</t>
  </si>
  <si>
    <t>0350364620</t>
  </si>
  <si>
    <t>0350364610</t>
  </si>
  <si>
    <t>0350364600</t>
  </si>
  <si>
    <t>0350200590</t>
  </si>
  <si>
    <t>МИНИСТЕРСТВО ТРУДА, ЗАНЯТОСТИ И  СОЦИАЛЬНОГО РАЗВИТИЯ ЧЕЧЕНСКОЙ РЕСПУБЛИКИ</t>
  </si>
  <si>
    <t>МИНИСТЕРСТВО КУЛЬТУРЫ ЧЕЧЕНСКОЙ РЕСПУБЛИКИ</t>
  </si>
  <si>
    <t>1040200590</t>
  </si>
  <si>
    <t>УПРАВЛЕНИЕ ВЕТЕРИНАРИИ ПРАВИТЕЛЬСТВА ЧЕЧЕНСКОЙ РЕСПУБЛИКИ</t>
  </si>
  <si>
    <t>МИНИСТЕРСТВО ЗДРАВООХРАНЕНИЯ ЧЕЧЕНСКОЙ РЕСПУБЛИКИ</t>
  </si>
  <si>
    <t>0510200590</t>
  </si>
  <si>
    <t>МИНИСТЕРСТВО ЧЕЧЕНСКОЙ РЕСПУБЛИКИ ПО НАЦИОНАЛЬНОЙ ПОЛИТИКЕ, ВНЕШНИМ СВЯЗЯМ, ПЕЧАТИ И ИНФОРМАЦИИ</t>
  </si>
  <si>
    <t>1340200590</t>
  </si>
  <si>
    <t>1330351290</t>
  </si>
  <si>
    <t>1330200590</t>
  </si>
  <si>
    <t>МИНИСТЕРСТВО ПРИРОДНЫХ РЕСУРСОВ И ОХРАНЫ ОКРУЖАЮЩЕЙ СРЕДЫ ЧЕЧЕНСКОЙ РЕСПУБЛИКИ</t>
  </si>
  <si>
    <t>0730200590</t>
  </si>
  <si>
    <t>МИНИСТЕРСТВО ПРОМЫШЛЕННОСТИ И ЭНЕРГЕТИКИ ЧЕЧЕНСКОЙ РЕСПУБЛИКИ</t>
  </si>
  <si>
    <t>вид расхода</t>
  </si>
  <si>
    <t>целевая статья</t>
  </si>
  <si>
    <t>подраздел</t>
  </si>
  <si>
    <t>раздел</t>
  </si>
  <si>
    <t>главного распорядителя средств республиканского бюджета</t>
  </si>
  <si>
    <t>Наименование</t>
  </si>
  <si>
    <t>Код</t>
  </si>
  <si>
    <t>1220420550</t>
  </si>
  <si>
    <t>Безвозмездные перечисления государственным и муниципальным организациям</t>
  </si>
  <si>
    <t>2017 на 32.10.2017</t>
  </si>
  <si>
    <t>Сведения об объемах оказания государственных услуг (работ) государственными бюджетными и автономными учреждениями Чеченской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</si>
</sst>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"/>
    <numFmt numFmtId="166" formatCode="* 000;* \-000;* &quot; &quot;??;@"/>
    <numFmt numFmtId="167" formatCode="0000000000"/>
    <numFmt numFmtId="168" formatCode="* 0000;* \-0000;* &quot; &quot;??;@"/>
    <numFmt numFmtId="169" formatCode="* 00;* \-00;* &quot; &quot;??;@"/>
    <numFmt numFmtId="170" formatCode="0000"/>
    <numFmt numFmtId="171" formatCode="000\.00\.000\.0"/>
    <numFmt numFmtId="172" formatCode="000\.00\.00"/>
    <numFmt numFmtId="173" formatCode="00"/>
    <numFmt numFmtId="174" formatCode="#,##0.00_ ;[Red]\-#,##0.00\ 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8"/>
      <name val="Arial"/>
      <charset val="204"/>
    </font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0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7" fontId="6" fillId="0" borderId="3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169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horizontal="left" vertical="top"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7" fontId="6" fillId="0" borderId="7" xfId="1" applyNumberFormat="1" applyFont="1" applyFill="1" applyBorder="1" applyAlignment="1" applyProtection="1">
      <alignment wrapText="1"/>
      <protection hidden="1"/>
    </xf>
    <xf numFmtId="170" fontId="6" fillId="0" borderId="7" xfId="1" applyNumberFormat="1" applyFont="1" applyFill="1" applyBorder="1" applyAlignment="1" applyProtection="1">
      <alignment wrapText="1"/>
      <protection hidden="1"/>
    </xf>
    <xf numFmtId="171" fontId="4" fillId="0" borderId="7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/>
    <xf numFmtId="167" fontId="14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5" fontId="11" fillId="2" borderId="11" xfId="1" applyNumberFormat="1" applyFont="1" applyFill="1" applyBorder="1" applyAlignment="1" applyProtection="1">
      <alignment horizontal="center" vertical="center"/>
      <protection hidden="1"/>
    </xf>
    <xf numFmtId="165" fontId="15" fillId="2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Continuous" vertical="center"/>
      <protection hidden="1"/>
    </xf>
    <xf numFmtId="0" fontId="7" fillId="0" borderId="7" xfId="1" applyNumberFormat="1" applyFont="1" applyFill="1" applyBorder="1" applyAlignment="1" applyProtection="1">
      <alignment horizontal="centerContinuous"/>
      <protection hidden="1"/>
    </xf>
    <xf numFmtId="165" fontId="6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7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6" fillId="0" borderId="7" xfId="1" applyNumberFormat="1" applyFont="1" applyFill="1" applyBorder="1" applyAlignment="1" applyProtection="1">
      <alignment horizontal="center" vertical="center"/>
      <protection hidden="1"/>
    </xf>
    <xf numFmtId="168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11" fillId="0" borderId="7" xfId="3" applyNumberFormat="1" applyFont="1" applyFill="1" applyBorder="1" applyAlignment="1" applyProtection="1">
      <alignment horizontal="right" vertical="center"/>
      <protection hidden="1"/>
    </xf>
    <xf numFmtId="173" fontId="11" fillId="0" borderId="7" xfId="3" applyNumberFormat="1" applyFont="1" applyFill="1" applyBorder="1" applyAlignment="1" applyProtection="1">
      <alignment horizontal="right" vertical="center"/>
      <protection hidden="1"/>
    </xf>
    <xf numFmtId="172" fontId="11" fillId="0" borderId="7" xfId="3" applyNumberFormat="1" applyFont="1" applyFill="1" applyBorder="1" applyAlignment="1" applyProtection="1">
      <alignment horizontal="right" vertical="center"/>
      <protection hidden="1"/>
    </xf>
    <xf numFmtId="165" fontId="12" fillId="2" borderId="7" xfId="1" applyNumberFormat="1" applyFont="1" applyFill="1" applyBorder="1" applyAlignment="1" applyProtection="1">
      <alignment horizontal="center" vertical="center"/>
      <protection hidden="1"/>
    </xf>
    <xf numFmtId="169" fontId="14" fillId="0" borderId="7" xfId="1" applyNumberFormat="1" applyFont="1" applyFill="1" applyBorder="1" applyAlignment="1" applyProtection="1">
      <alignment horizontal="center" vertical="center"/>
      <protection hidden="1"/>
    </xf>
    <xf numFmtId="168" fontId="14" fillId="0" borderId="7" xfId="1" applyNumberFormat="1" applyFont="1" applyFill="1" applyBorder="1" applyAlignment="1" applyProtection="1">
      <alignment horizontal="center" vertical="center"/>
      <protection hidden="1"/>
    </xf>
    <xf numFmtId="165" fontId="1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13" xfId="1" applyNumberFormat="1" applyFont="1" applyFill="1" applyBorder="1" applyAlignment="1" applyProtection="1">
      <alignment wrapText="1"/>
      <protection hidden="1"/>
    </xf>
    <xf numFmtId="0" fontId="1" fillId="0" borderId="13" xfId="1" applyBorder="1" applyProtection="1">
      <protection hidden="1"/>
    </xf>
    <xf numFmtId="171" fontId="4" fillId="0" borderId="13" xfId="1" applyNumberFormat="1" applyFont="1" applyFill="1" applyBorder="1" applyAlignment="1" applyProtection="1">
      <alignment wrapText="1"/>
      <protection hidden="1"/>
    </xf>
    <xf numFmtId="170" fontId="6" fillId="0" borderId="13" xfId="1" applyNumberFormat="1" applyFont="1" applyFill="1" applyBorder="1" applyAlignment="1" applyProtection="1">
      <alignment wrapText="1"/>
      <protection hidden="1"/>
    </xf>
    <xf numFmtId="167" fontId="6" fillId="0" borderId="13" xfId="1" applyNumberFormat="1" applyFont="1" applyFill="1" applyBorder="1" applyAlignment="1" applyProtection="1">
      <alignment wrapText="1"/>
      <protection hidden="1"/>
    </xf>
    <xf numFmtId="165" fontId="6" fillId="0" borderId="13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6" fillId="0" borderId="11" xfId="1" applyNumberFormat="1" applyFont="1" applyFill="1" applyBorder="1" applyAlignment="1" applyProtection="1">
      <alignment horizontal="centerContinuous" vertical="center"/>
      <protection hidden="1"/>
    </xf>
    <xf numFmtId="0" fontId="7" fillId="0" borderId="3" xfId="1" applyNumberFormat="1" applyFont="1" applyFill="1" applyBorder="1" applyAlignment="1" applyProtection="1">
      <alignment horizontal="centerContinuous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169" fontId="6" fillId="0" borderId="3" xfId="1" applyNumberFormat="1" applyFont="1" applyFill="1" applyBorder="1" applyAlignment="1" applyProtection="1">
      <alignment horizontal="center" vertical="center"/>
      <protection hidden="1"/>
    </xf>
    <xf numFmtId="168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4" fillId="0" borderId="15" xfId="1" applyNumberFormat="1" applyFont="1" applyFill="1" applyBorder="1" applyAlignment="1" applyProtection="1">
      <alignment horizontal="center" vertical="center"/>
      <protection hidden="1"/>
    </xf>
    <xf numFmtId="166" fontId="6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11" fillId="0" borderId="15" xfId="3" applyNumberFormat="1" applyFont="1" applyFill="1" applyBorder="1" applyAlignment="1" applyProtection="1">
      <alignment horizontal="right" vertical="center"/>
      <protection hidden="1"/>
    </xf>
    <xf numFmtId="166" fontId="14" fillId="0" borderId="15" xfId="1" applyNumberFormat="1" applyFont="1" applyFill="1" applyBorder="1" applyAlignment="1" applyProtection="1">
      <alignment horizontal="center" vertical="center"/>
      <protection hidden="1"/>
    </xf>
    <xf numFmtId="166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0" xfId="1" applyNumberFormat="1" applyFont="1" applyFill="1" applyBorder="1" applyAlignment="1" applyProtection="1">
      <alignment wrapText="1"/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165" fontId="14" fillId="0" borderId="5" xfId="1" applyNumberFormat="1" applyFont="1" applyFill="1" applyBorder="1" applyAlignment="1" applyProtection="1">
      <alignment horizontal="left" vertical="top" wrapText="1"/>
      <protection hidden="1"/>
    </xf>
    <xf numFmtId="165" fontId="6" fillId="0" borderId="21" xfId="1" applyNumberFormat="1" applyFont="1" applyFill="1" applyBorder="1" applyAlignment="1" applyProtection="1">
      <alignment horizontal="left" vertical="top" wrapText="1"/>
      <protection hidden="1"/>
    </xf>
    <xf numFmtId="165" fontId="12" fillId="0" borderId="7" xfId="1" applyNumberFormat="1" applyFont="1" applyFill="1" applyBorder="1" applyAlignment="1" applyProtection="1">
      <alignment horizontal="center" vertical="center"/>
      <protection hidden="1"/>
    </xf>
    <xf numFmtId="164" fontId="11" fillId="2" borderId="11" xfId="1" applyNumberFormat="1" applyFont="1" applyFill="1" applyBorder="1" applyAlignment="1" applyProtection="1">
      <alignment horizontal="center" vertical="center"/>
      <protection hidden="1"/>
    </xf>
    <xf numFmtId="164" fontId="11" fillId="2" borderId="10" xfId="1" applyNumberFormat="1" applyFont="1" applyFill="1" applyBorder="1" applyAlignment="1" applyProtection="1">
      <alignment horizontal="center" vertical="center"/>
      <protection hidden="1"/>
    </xf>
    <xf numFmtId="164" fontId="12" fillId="2" borderId="7" xfId="3" applyNumberFormat="1" applyFont="1" applyFill="1" applyBorder="1" applyAlignment="1" applyProtection="1">
      <alignment horizontal="center" vertical="center"/>
      <protection hidden="1"/>
    </xf>
    <xf numFmtId="164" fontId="12" fillId="2" borderId="5" xfId="3" applyNumberFormat="1" applyFont="1" applyFill="1" applyBorder="1" applyAlignment="1" applyProtection="1">
      <alignment horizontal="center" vertical="center"/>
      <protection hidden="1"/>
    </xf>
    <xf numFmtId="164" fontId="15" fillId="2" borderId="7" xfId="2" applyNumberFormat="1" applyFont="1" applyFill="1" applyBorder="1" applyAlignment="1" applyProtection="1">
      <alignment horizontal="center" vertical="center"/>
      <protection hidden="1"/>
    </xf>
    <xf numFmtId="164" fontId="15" fillId="2" borderId="7" xfId="3" applyNumberFormat="1" applyFont="1" applyFill="1" applyBorder="1" applyAlignment="1" applyProtection="1">
      <alignment horizontal="center" vertical="center"/>
      <protection hidden="1"/>
    </xf>
    <xf numFmtId="164" fontId="15" fillId="2" borderId="7" xfId="1" applyNumberFormat="1" applyFont="1" applyFill="1" applyBorder="1" applyAlignment="1" applyProtection="1">
      <alignment horizontal="center" vertical="center"/>
      <protection hidden="1"/>
    </xf>
    <xf numFmtId="164" fontId="15" fillId="2" borderId="5" xfId="1" applyNumberFormat="1" applyFont="1" applyFill="1" applyBorder="1" applyAlignment="1" applyProtection="1">
      <alignment horizontal="center" vertical="center"/>
      <protection hidden="1"/>
    </xf>
    <xf numFmtId="164" fontId="12" fillId="2" borderId="7" xfId="1" applyNumberFormat="1" applyFont="1" applyFill="1" applyBorder="1" applyAlignment="1" applyProtection="1">
      <alignment horizontal="center" vertical="center"/>
      <protection hidden="1"/>
    </xf>
    <xf numFmtId="164" fontId="12" fillId="2" borderId="5" xfId="1" applyNumberFormat="1" applyFont="1" applyFill="1" applyBorder="1" applyAlignment="1" applyProtection="1">
      <alignment horizontal="center" vertical="center"/>
      <protection hidden="1"/>
    </xf>
    <xf numFmtId="164" fontId="12" fillId="2" borderId="7" xfId="2" applyNumberFormat="1" applyFont="1" applyFill="1" applyBorder="1" applyAlignment="1" applyProtection="1">
      <alignment horizontal="center" vertical="center"/>
      <protection hidden="1"/>
    </xf>
    <xf numFmtId="164" fontId="12" fillId="2" borderId="5" xfId="2" applyNumberFormat="1" applyFont="1" applyFill="1" applyBorder="1" applyAlignment="1" applyProtection="1">
      <alignment horizontal="center" vertical="center"/>
      <protection hidden="1"/>
    </xf>
    <xf numFmtId="164" fontId="12" fillId="0" borderId="7" xfId="1" applyNumberFormat="1" applyFont="1" applyFill="1" applyBorder="1" applyAlignment="1" applyProtection="1">
      <alignment horizontal="center" vertical="center"/>
      <protection hidden="1"/>
    </xf>
    <xf numFmtId="164" fontId="12" fillId="0" borderId="5" xfId="1" applyNumberFormat="1" applyFont="1" applyFill="1" applyBorder="1" applyAlignment="1" applyProtection="1">
      <alignment horizontal="center" vertical="center"/>
      <protection hidden="1"/>
    </xf>
    <xf numFmtId="164" fontId="15" fillId="0" borderId="3" xfId="2" applyNumberFormat="1" applyFont="1" applyFill="1" applyBorder="1" applyAlignment="1" applyProtection="1">
      <alignment horizontal="center" vertical="center"/>
      <protection hidden="1"/>
    </xf>
    <xf numFmtId="164" fontId="15" fillId="2" borderId="3" xfId="1" applyNumberFormat="1" applyFont="1" applyFill="1" applyBorder="1" applyAlignment="1" applyProtection="1">
      <alignment horizontal="center" vertical="center"/>
      <protection hidden="1"/>
    </xf>
    <xf numFmtId="164" fontId="15" fillId="0" borderId="3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74" fontId="13" fillId="0" borderId="0" xfId="1" applyNumberFormat="1" applyFont="1" applyFill="1" applyAlignment="1" applyProtection="1">
      <alignment horizontal="center" vertical="center"/>
      <protection hidden="1"/>
    </xf>
    <xf numFmtId="164" fontId="13" fillId="0" borderId="0" xfId="1" applyNumberFormat="1" applyFont="1" applyFill="1" applyBorder="1" applyAlignment="1" applyProtection="1">
      <alignment horizontal="center" vertical="center"/>
      <protection hidden="1"/>
    </xf>
    <xf numFmtId="164" fontId="14" fillId="0" borderId="0" xfId="3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74" fontId="2" fillId="0" borderId="0" xfId="1" applyNumberFormat="1" applyFont="1" applyFill="1" applyAlignment="1" applyProtection="1">
      <alignment horizontal="center" vertical="center"/>
      <protection hidden="1"/>
    </xf>
    <xf numFmtId="164" fontId="1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174" fontId="1" fillId="0" borderId="0" xfId="1" applyNumberFormat="1" applyAlignment="1">
      <alignment horizontal="center" vertical="center"/>
    </xf>
    <xf numFmtId="0" fontId="16" fillId="0" borderId="0" xfId="1" applyFont="1" applyAlignment="1" applyProtection="1">
      <alignment horizontal="center"/>
      <protection hidden="1"/>
    </xf>
    <xf numFmtId="165" fontId="6" fillId="0" borderId="8" xfId="1" applyNumberFormat="1" applyFont="1" applyFill="1" applyBorder="1" applyAlignment="1" applyProtection="1">
      <alignment horizontal="left" vertical="top" wrapText="1"/>
      <protection hidden="1"/>
    </xf>
    <xf numFmtId="165" fontId="6" fillId="0" borderId="6" xfId="1" applyNumberFormat="1" applyFont="1" applyFill="1" applyBorder="1" applyAlignment="1" applyProtection="1">
      <alignment horizontal="left" vertical="top" wrapText="1"/>
      <protection hidden="1"/>
    </xf>
    <xf numFmtId="165" fontId="6" fillId="0" borderId="18" xfId="1" applyNumberFormat="1" applyFont="1" applyFill="1" applyBorder="1" applyAlignment="1" applyProtection="1">
      <alignment horizontal="left" vertical="top" wrapText="1"/>
      <protection hidden="1"/>
    </xf>
    <xf numFmtId="165" fontId="6" fillId="0" borderId="4" xfId="1" applyNumberFormat="1" applyFont="1" applyFill="1" applyBorder="1" applyAlignment="1" applyProtection="1">
      <alignment horizontal="left" vertical="top" wrapText="1"/>
      <protection hidden="1"/>
    </xf>
    <xf numFmtId="165" fontId="6" fillId="0" borderId="2" xfId="1" applyNumberFormat="1" applyFont="1" applyFill="1" applyBorder="1" applyAlignment="1" applyProtection="1">
      <alignment horizontal="left" vertical="top" wrapText="1"/>
      <protection hidden="1"/>
    </xf>
    <xf numFmtId="165" fontId="6" fillId="0" borderId="17" xfId="1" applyNumberFormat="1" applyFont="1" applyFill="1" applyBorder="1" applyAlignment="1" applyProtection="1">
      <alignment horizontal="left" vertical="top" wrapText="1"/>
      <protection hidden="1"/>
    </xf>
    <xf numFmtId="16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6" xfId="1" applyNumberFormat="1" applyFont="1" applyFill="1" applyBorder="1" applyAlignment="1" applyProtection="1">
      <alignment horizontal="left" vertical="top" wrapText="1"/>
      <protection hidden="1"/>
    </xf>
    <xf numFmtId="165" fontId="4" fillId="0" borderId="18" xfId="1" applyNumberFormat="1" applyFont="1" applyFill="1" applyBorder="1" applyAlignment="1" applyProtection="1">
      <alignment horizontal="left" vertical="top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/>
      <protection hidden="1"/>
    </xf>
    <xf numFmtId="0" fontId="6" fillId="0" borderId="11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3"/>
  <sheetViews>
    <sheetView showGridLines="0" tabSelected="1" workbookViewId="0">
      <selection activeCell="P4" sqref="P4"/>
    </sheetView>
  </sheetViews>
  <sheetFormatPr defaultColWidth="7.85546875" defaultRowHeight="11.25" x14ac:dyDescent="0.2"/>
  <cols>
    <col min="1" max="1" width="2.140625" style="1" customWidth="1"/>
    <col min="2" max="2" width="0.28515625" style="1" customWidth="1"/>
    <col min="3" max="3" width="0.7109375" style="1" hidden="1" customWidth="1"/>
    <col min="4" max="14" width="7.85546875" style="1" hidden="1" customWidth="1"/>
    <col min="15" max="15" width="50" style="1" customWidth="1"/>
    <col min="16" max="16" width="11.5703125" style="1" customWidth="1"/>
    <col min="17" max="18" width="6" style="1" customWidth="1"/>
    <col min="19" max="19" width="9.42578125" style="1" customWidth="1"/>
    <col min="20" max="20" width="6" style="1" customWidth="1"/>
    <col min="21" max="22" width="23.140625" style="114" customWidth="1"/>
    <col min="23" max="23" width="16" style="114" customWidth="1"/>
    <col min="24" max="24" width="17.140625" style="114" customWidth="1"/>
    <col min="25" max="25" width="16.7109375" style="114" customWidth="1"/>
    <col min="26" max="26" width="3" style="1" customWidth="1"/>
    <col min="27" max="257" width="7.85546875" style="1" customWidth="1"/>
    <col min="258" max="16384" width="7.85546875" style="1"/>
  </cols>
  <sheetData>
    <row r="1" spans="1:26" ht="12.75" customHeight="1" x14ac:dyDescent="0.2">
      <c r="A1" s="7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01"/>
      <c r="V1" s="101"/>
      <c r="W1" s="101"/>
      <c r="X1" s="101"/>
      <c r="Y1" s="101"/>
      <c r="Z1" s="2"/>
    </row>
    <row r="2" spans="1:26" ht="12.75" customHeight="1" x14ac:dyDescent="0.2">
      <c r="A2" s="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6" t="s">
        <v>68</v>
      </c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2"/>
    </row>
    <row r="3" spans="1:26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01"/>
      <c r="V3" s="101"/>
      <c r="W3" s="101"/>
      <c r="X3" s="101"/>
      <c r="Y3" s="101"/>
      <c r="Z3" s="2"/>
    </row>
    <row r="4" spans="1:26" ht="12.75" customHeight="1" x14ac:dyDescent="0.25">
      <c r="A4" s="28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6"/>
      <c r="T4" s="27"/>
      <c r="U4" s="102"/>
      <c r="V4" s="102"/>
      <c r="W4" s="102"/>
      <c r="X4" s="103"/>
      <c r="Y4" s="101"/>
      <c r="Z4" s="2"/>
    </row>
    <row r="5" spans="1:26" ht="11.25" customHeight="1" thickBot="1" x14ac:dyDescent="0.25">
      <c r="A5" s="25"/>
      <c r="B5" s="25"/>
      <c r="C5" s="25"/>
      <c r="D5" s="2"/>
      <c r="E5" s="2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104"/>
      <c r="V5" s="104"/>
      <c r="W5" s="105"/>
      <c r="X5" s="105"/>
      <c r="Y5" s="105"/>
      <c r="Z5" s="2"/>
    </row>
    <row r="6" spans="1:26" ht="12" customHeight="1" x14ac:dyDescent="0.2">
      <c r="A6" s="37"/>
      <c r="B6" s="133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26" t="s">
        <v>63</v>
      </c>
      <c r="P6" s="65" t="s">
        <v>64</v>
      </c>
      <c r="Q6" s="65"/>
      <c r="R6" s="65"/>
      <c r="S6" s="65"/>
      <c r="T6" s="65" t="s">
        <v>3</v>
      </c>
      <c r="U6" s="137">
        <v>2016</v>
      </c>
      <c r="V6" s="132" t="s">
        <v>67</v>
      </c>
      <c r="W6" s="128">
        <v>2018</v>
      </c>
      <c r="X6" s="128">
        <v>2019</v>
      </c>
      <c r="Y6" s="130">
        <v>2020</v>
      </c>
      <c r="Z6" s="25"/>
    </row>
    <row r="7" spans="1:26" ht="1.5" customHeight="1" x14ac:dyDescent="0.2">
      <c r="A7" s="37"/>
      <c r="B7" s="135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27"/>
      <c r="P7" s="40"/>
      <c r="Q7" s="40"/>
      <c r="R7" s="40"/>
      <c r="S7" s="40"/>
      <c r="T7" s="40"/>
      <c r="U7" s="138"/>
      <c r="V7" s="127"/>
      <c r="W7" s="129"/>
      <c r="X7" s="129"/>
      <c r="Y7" s="131"/>
      <c r="Z7" s="25"/>
    </row>
    <row r="8" spans="1:26" ht="61.5" customHeight="1" x14ac:dyDescent="0.2">
      <c r="A8" s="38"/>
      <c r="B8" s="135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27"/>
      <c r="P8" s="29" t="s">
        <v>62</v>
      </c>
      <c r="Q8" s="29" t="s">
        <v>61</v>
      </c>
      <c r="R8" s="29" t="s">
        <v>60</v>
      </c>
      <c r="S8" s="29" t="s">
        <v>59</v>
      </c>
      <c r="T8" s="29" t="s">
        <v>58</v>
      </c>
      <c r="U8" s="139"/>
      <c r="V8" s="127"/>
      <c r="W8" s="129"/>
      <c r="X8" s="129"/>
      <c r="Y8" s="131"/>
      <c r="Z8" s="25" t="s">
        <v>3</v>
      </c>
    </row>
    <row r="9" spans="1:26" ht="9.75" customHeight="1" thickBot="1" x14ac:dyDescent="0.25">
      <c r="A9" s="38"/>
      <c r="B9" s="39"/>
      <c r="C9" s="39"/>
      <c r="D9" s="34"/>
      <c r="E9" s="34"/>
      <c r="F9" s="39">
        <v>1</v>
      </c>
      <c r="G9" s="39"/>
      <c r="H9" s="39"/>
      <c r="I9" s="39"/>
      <c r="J9" s="39"/>
      <c r="K9" s="39"/>
      <c r="L9" s="39"/>
      <c r="M9" s="39"/>
      <c r="N9" s="41">
        <v>1</v>
      </c>
      <c r="O9" s="66">
        <v>1</v>
      </c>
      <c r="P9" s="67">
        <v>2</v>
      </c>
      <c r="Q9" s="67">
        <v>3</v>
      </c>
      <c r="R9" s="67">
        <v>4</v>
      </c>
      <c r="S9" s="67">
        <v>5</v>
      </c>
      <c r="T9" s="67">
        <v>6</v>
      </c>
      <c r="U9" s="106"/>
      <c r="V9" s="106"/>
      <c r="W9" s="106">
        <v>7</v>
      </c>
      <c r="X9" s="106">
        <v>8</v>
      </c>
      <c r="Y9" s="107">
        <v>9</v>
      </c>
      <c r="Z9" s="25" t="s">
        <v>3</v>
      </c>
    </row>
    <row r="10" spans="1:26" ht="12.75" customHeight="1" x14ac:dyDescent="0.2">
      <c r="A10" s="38"/>
      <c r="B10" s="81" t="s">
        <v>3</v>
      </c>
      <c r="C10" s="57"/>
      <c r="D10" s="58"/>
      <c r="E10" s="59"/>
      <c r="F10" s="60"/>
      <c r="G10" s="60"/>
      <c r="H10" s="61"/>
      <c r="I10" s="61"/>
      <c r="J10" s="61"/>
      <c r="K10" s="61"/>
      <c r="L10" s="62"/>
      <c r="M10" s="63"/>
      <c r="N10" s="64"/>
      <c r="O10" s="78"/>
      <c r="P10" s="71"/>
      <c r="Q10" s="24"/>
      <c r="R10" s="23"/>
      <c r="S10" s="22"/>
      <c r="T10" s="21"/>
      <c r="U10" s="35"/>
      <c r="V10" s="35"/>
      <c r="W10" s="83"/>
      <c r="X10" s="83"/>
      <c r="Y10" s="84"/>
      <c r="Z10" s="31" t="s">
        <v>3</v>
      </c>
    </row>
    <row r="11" spans="1:26" ht="23.25" customHeight="1" x14ac:dyDescent="0.2">
      <c r="A11" s="38"/>
      <c r="B11" s="123" t="s">
        <v>57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5"/>
      <c r="P11" s="72">
        <v>34</v>
      </c>
      <c r="Q11" s="44">
        <v>0</v>
      </c>
      <c r="R11" s="45">
        <v>0</v>
      </c>
      <c r="S11" s="10" t="s">
        <v>3</v>
      </c>
      <c r="T11" s="46" t="s">
        <v>3</v>
      </c>
      <c r="U11" s="85">
        <f>U12</f>
        <v>22929352.600000001</v>
      </c>
      <c r="V11" s="85">
        <f t="shared" ref="V11:Y11" si="0">V12</f>
        <v>19773780</v>
      </c>
      <c r="W11" s="85">
        <f t="shared" si="0"/>
        <v>19426447</v>
      </c>
      <c r="X11" s="85">
        <f t="shared" si="0"/>
        <v>19426447</v>
      </c>
      <c r="Y11" s="86">
        <f t="shared" si="0"/>
        <v>19426447</v>
      </c>
      <c r="Z11" s="31" t="s">
        <v>3</v>
      </c>
    </row>
    <row r="12" spans="1:26" ht="42.75" customHeight="1" x14ac:dyDescent="0.2">
      <c r="A12" s="38"/>
      <c r="B12" s="117" t="s">
        <v>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9"/>
      <c r="P12" s="73">
        <v>34</v>
      </c>
      <c r="Q12" s="47">
        <v>4</v>
      </c>
      <c r="R12" s="48">
        <v>412</v>
      </c>
      <c r="S12" s="9" t="s">
        <v>56</v>
      </c>
      <c r="T12" s="49" t="s">
        <v>4</v>
      </c>
      <c r="U12" s="87">
        <v>22929352.600000001</v>
      </c>
      <c r="V12" s="88">
        <v>19773780</v>
      </c>
      <c r="W12" s="89">
        <v>19426447</v>
      </c>
      <c r="X12" s="89">
        <v>19426447</v>
      </c>
      <c r="Y12" s="90">
        <v>19426447</v>
      </c>
      <c r="Z12" s="31" t="s">
        <v>3</v>
      </c>
    </row>
    <row r="13" spans="1:26" ht="12.75" customHeight="1" x14ac:dyDescent="0.2">
      <c r="A13" s="38"/>
      <c r="B13" s="30" t="s">
        <v>3</v>
      </c>
      <c r="C13" s="43"/>
      <c r="D13" s="34"/>
      <c r="E13" s="20"/>
      <c r="F13" s="19"/>
      <c r="G13" s="19"/>
      <c r="H13" s="18"/>
      <c r="I13" s="18"/>
      <c r="J13" s="18"/>
      <c r="K13" s="18"/>
      <c r="L13" s="15"/>
      <c r="M13" s="17"/>
      <c r="N13" s="16"/>
      <c r="O13" s="79"/>
      <c r="P13" s="74"/>
      <c r="Q13" s="14"/>
      <c r="R13" s="13"/>
      <c r="S13" s="12"/>
      <c r="T13" s="11"/>
      <c r="U13" s="53"/>
      <c r="V13" s="85"/>
      <c r="W13" s="91"/>
      <c r="X13" s="91"/>
      <c r="Y13" s="92"/>
      <c r="Z13" s="31" t="s">
        <v>3</v>
      </c>
    </row>
    <row r="14" spans="1:26" ht="23.25" customHeight="1" x14ac:dyDescent="0.2">
      <c r="A14" s="38"/>
      <c r="B14" s="123" t="s">
        <v>55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5"/>
      <c r="P14" s="72">
        <v>44</v>
      </c>
      <c r="Q14" s="44">
        <v>0</v>
      </c>
      <c r="R14" s="45">
        <v>0</v>
      </c>
      <c r="S14" s="10" t="s">
        <v>3</v>
      </c>
      <c r="T14" s="46" t="s">
        <v>3</v>
      </c>
      <c r="U14" s="85">
        <f>U15+U16+U17</f>
        <v>108524672.02</v>
      </c>
      <c r="V14" s="85">
        <f t="shared" ref="V14:Y14" si="1">V15+V16+V17</f>
        <v>99002316.620000005</v>
      </c>
      <c r="W14" s="85">
        <f t="shared" si="1"/>
        <v>79832618</v>
      </c>
      <c r="X14" s="85">
        <f t="shared" si="1"/>
        <v>79832618</v>
      </c>
      <c r="Y14" s="86">
        <f t="shared" si="1"/>
        <v>79832618</v>
      </c>
      <c r="Z14" s="31" t="s">
        <v>3</v>
      </c>
    </row>
    <row r="15" spans="1:26" ht="42.75" customHeight="1" x14ac:dyDescent="0.2">
      <c r="A15" s="38"/>
      <c r="B15" s="117" t="s">
        <v>11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73">
        <v>44</v>
      </c>
      <c r="Q15" s="47">
        <v>4</v>
      </c>
      <c r="R15" s="48">
        <v>407</v>
      </c>
      <c r="S15" s="9" t="s">
        <v>54</v>
      </c>
      <c r="T15" s="49" t="s">
        <v>9</v>
      </c>
      <c r="U15" s="87">
        <v>68233947.439999998</v>
      </c>
      <c r="V15" s="88">
        <v>57327770.619999997</v>
      </c>
      <c r="W15" s="89">
        <v>43612018</v>
      </c>
      <c r="X15" s="89">
        <v>43612018</v>
      </c>
      <c r="Y15" s="90">
        <v>43612018</v>
      </c>
      <c r="Z15" s="31" t="s">
        <v>3</v>
      </c>
    </row>
    <row r="16" spans="1:26" ht="42.75" customHeight="1" x14ac:dyDescent="0.2">
      <c r="A16" s="38"/>
      <c r="B16" s="117" t="s">
        <v>11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73">
        <v>44</v>
      </c>
      <c r="Q16" s="47">
        <v>4</v>
      </c>
      <c r="R16" s="48">
        <v>407</v>
      </c>
      <c r="S16" s="9" t="s">
        <v>53</v>
      </c>
      <c r="T16" s="49" t="s">
        <v>9</v>
      </c>
      <c r="U16" s="87">
        <v>30286200</v>
      </c>
      <c r="V16" s="88">
        <v>30008600</v>
      </c>
      <c r="W16" s="89">
        <v>24569100</v>
      </c>
      <c r="X16" s="89">
        <v>24569100</v>
      </c>
      <c r="Y16" s="90">
        <v>24569100</v>
      </c>
      <c r="Z16" s="31" t="s">
        <v>3</v>
      </c>
    </row>
    <row r="17" spans="1:26" ht="42.75" customHeight="1" x14ac:dyDescent="0.2">
      <c r="A17" s="38"/>
      <c r="B17" s="117" t="s">
        <v>6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9"/>
      <c r="P17" s="73">
        <v>44</v>
      </c>
      <c r="Q17" s="47">
        <v>6</v>
      </c>
      <c r="R17" s="48">
        <v>605</v>
      </c>
      <c r="S17" s="9" t="s">
        <v>52</v>
      </c>
      <c r="T17" s="49" t="s">
        <v>4</v>
      </c>
      <c r="U17" s="87">
        <v>10004524.58</v>
      </c>
      <c r="V17" s="88">
        <v>11665946</v>
      </c>
      <c r="W17" s="89">
        <v>11651500</v>
      </c>
      <c r="X17" s="89">
        <v>11651500</v>
      </c>
      <c r="Y17" s="90">
        <v>11651500</v>
      </c>
      <c r="Z17" s="31" t="s">
        <v>3</v>
      </c>
    </row>
    <row r="18" spans="1:26" ht="12.75" customHeight="1" x14ac:dyDescent="0.2">
      <c r="A18" s="38"/>
      <c r="B18" s="30" t="s">
        <v>3</v>
      </c>
      <c r="C18" s="43"/>
      <c r="D18" s="34"/>
      <c r="E18" s="20"/>
      <c r="F18" s="19"/>
      <c r="G18" s="19"/>
      <c r="H18" s="18"/>
      <c r="I18" s="18"/>
      <c r="J18" s="18"/>
      <c r="K18" s="18"/>
      <c r="L18" s="15"/>
      <c r="M18" s="17"/>
      <c r="N18" s="16"/>
      <c r="O18" s="79"/>
      <c r="P18" s="74"/>
      <c r="Q18" s="14"/>
      <c r="R18" s="13"/>
      <c r="S18" s="12"/>
      <c r="T18" s="11"/>
      <c r="U18" s="53"/>
      <c r="V18" s="85"/>
      <c r="W18" s="91"/>
      <c r="X18" s="91"/>
      <c r="Y18" s="92"/>
      <c r="Z18" s="31" t="s">
        <v>3</v>
      </c>
    </row>
    <row r="19" spans="1:26" ht="34.5" customHeight="1" x14ac:dyDescent="0.2">
      <c r="A19" s="38"/>
      <c r="B19" s="123" t="s">
        <v>51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5"/>
      <c r="P19" s="72">
        <v>45</v>
      </c>
      <c r="Q19" s="44">
        <v>0</v>
      </c>
      <c r="R19" s="45">
        <v>0</v>
      </c>
      <c r="S19" s="10" t="s">
        <v>3</v>
      </c>
      <c r="T19" s="46" t="s">
        <v>3</v>
      </c>
      <c r="U19" s="91">
        <f>U20+U21+U22+U23+U24+U25</f>
        <v>355285125.47000003</v>
      </c>
      <c r="V19" s="91">
        <f t="shared" ref="V19:Y19" si="2">V20+V21+V22+V23+V24+V25</f>
        <v>364249953.80000001</v>
      </c>
      <c r="W19" s="91">
        <f t="shared" si="2"/>
        <v>371671170.62</v>
      </c>
      <c r="X19" s="91">
        <f t="shared" si="2"/>
        <v>319238550</v>
      </c>
      <c r="Y19" s="92">
        <f t="shared" si="2"/>
        <v>319238550</v>
      </c>
      <c r="Z19" s="31" t="s">
        <v>3</v>
      </c>
    </row>
    <row r="20" spans="1:26" ht="42.75" customHeight="1" x14ac:dyDescent="0.2">
      <c r="A20" s="38"/>
      <c r="B20" s="117" t="s">
        <v>6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9"/>
      <c r="P20" s="73">
        <v>45</v>
      </c>
      <c r="Q20" s="47">
        <v>12</v>
      </c>
      <c r="R20" s="48">
        <v>1201</v>
      </c>
      <c r="S20" s="9" t="s">
        <v>50</v>
      </c>
      <c r="T20" s="49" t="s">
        <v>4</v>
      </c>
      <c r="U20" s="87">
        <v>189851463.03</v>
      </c>
      <c r="V20" s="88">
        <v>194091385.83000001</v>
      </c>
      <c r="W20" s="89">
        <v>197363534.5</v>
      </c>
      <c r="X20" s="89">
        <v>196148534</v>
      </c>
      <c r="Y20" s="90">
        <v>196148534</v>
      </c>
      <c r="Z20" s="31" t="s">
        <v>3</v>
      </c>
    </row>
    <row r="21" spans="1:26" ht="42.75" customHeight="1" x14ac:dyDescent="0.2">
      <c r="A21" s="38"/>
      <c r="B21" s="117" t="s">
        <v>11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9"/>
      <c r="P21" s="73">
        <v>45</v>
      </c>
      <c r="Q21" s="47">
        <v>12</v>
      </c>
      <c r="R21" s="48">
        <v>1201</v>
      </c>
      <c r="S21" s="9" t="s">
        <v>50</v>
      </c>
      <c r="T21" s="49" t="s">
        <v>9</v>
      </c>
      <c r="U21" s="87">
        <v>44221975.899999999</v>
      </c>
      <c r="V21" s="88">
        <v>49970517</v>
      </c>
      <c r="W21" s="89">
        <v>51217618.909999996</v>
      </c>
      <c r="X21" s="89">
        <v>0</v>
      </c>
      <c r="Y21" s="90">
        <v>0</v>
      </c>
      <c r="Z21" s="31" t="s">
        <v>3</v>
      </c>
    </row>
    <row r="22" spans="1:26" ht="42.75" customHeight="1" x14ac:dyDescent="0.2">
      <c r="A22" s="38"/>
      <c r="B22" s="117" t="s">
        <v>6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9"/>
      <c r="P22" s="73">
        <v>45</v>
      </c>
      <c r="Q22" s="47">
        <v>12</v>
      </c>
      <c r="R22" s="48">
        <v>1202</v>
      </c>
      <c r="S22" s="9" t="s">
        <v>50</v>
      </c>
      <c r="T22" s="49" t="s">
        <v>4</v>
      </c>
      <c r="U22" s="87">
        <v>3193025.56</v>
      </c>
      <c r="V22" s="88">
        <v>3860701</v>
      </c>
      <c r="W22" s="89">
        <v>3983155.81</v>
      </c>
      <c r="X22" s="89">
        <v>3983155</v>
      </c>
      <c r="Y22" s="90">
        <v>3983155</v>
      </c>
      <c r="Z22" s="31" t="s">
        <v>3</v>
      </c>
    </row>
    <row r="23" spans="1:26" ht="42.75" customHeight="1" x14ac:dyDescent="0.2">
      <c r="A23" s="38"/>
      <c r="B23" s="117" t="s">
        <v>11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9"/>
      <c r="P23" s="73">
        <v>45</v>
      </c>
      <c r="Q23" s="47">
        <v>12</v>
      </c>
      <c r="R23" s="48">
        <v>1202</v>
      </c>
      <c r="S23" s="9" t="s">
        <v>50</v>
      </c>
      <c r="T23" s="49" t="s">
        <v>9</v>
      </c>
      <c r="U23" s="87">
        <v>75965336.099999994</v>
      </c>
      <c r="V23" s="88">
        <v>83307751.719999999</v>
      </c>
      <c r="W23" s="89">
        <v>85267700.099999994</v>
      </c>
      <c r="X23" s="89">
        <v>85267700</v>
      </c>
      <c r="Y23" s="90">
        <v>85267700</v>
      </c>
      <c r="Z23" s="31" t="s">
        <v>3</v>
      </c>
    </row>
    <row r="24" spans="1:26" ht="21.75" customHeight="1" x14ac:dyDescent="0.2">
      <c r="A24" s="38"/>
      <c r="B24" s="3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80" t="s">
        <v>66</v>
      </c>
      <c r="P24" s="75">
        <v>45</v>
      </c>
      <c r="Q24" s="51">
        <v>12</v>
      </c>
      <c r="R24" s="51">
        <v>1</v>
      </c>
      <c r="S24" s="52" t="s">
        <v>65</v>
      </c>
      <c r="T24" s="50">
        <v>611</v>
      </c>
      <c r="U24" s="88">
        <v>10500000</v>
      </c>
      <c r="V24" s="88">
        <v>0</v>
      </c>
      <c r="W24" s="89">
        <v>0</v>
      </c>
      <c r="X24" s="89">
        <v>0</v>
      </c>
      <c r="Y24" s="90">
        <v>0</v>
      </c>
      <c r="Z24" s="31"/>
    </row>
    <row r="25" spans="1:26" ht="46.5" customHeight="1" x14ac:dyDescent="0.2">
      <c r="A25" s="38"/>
      <c r="B25" s="117" t="s">
        <v>11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73">
        <v>45</v>
      </c>
      <c r="Q25" s="47">
        <v>12</v>
      </c>
      <c r="R25" s="48">
        <v>1204</v>
      </c>
      <c r="S25" s="9" t="s">
        <v>50</v>
      </c>
      <c r="T25" s="49" t="s">
        <v>9</v>
      </c>
      <c r="U25" s="87">
        <v>31553324.879999999</v>
      </c>
      <c r="V25" s="88">
        <v>33019598.25</v>
      </c>
      <c r="W25" s="89">
        <v>33839161.299999997</v>
      </c>
      <c r="X25" s="89">
        <v>33839161</v>
      </c>
      <c r="Y25" s="90">
        <v>33839161</v>
      </c>
      <c r="Z25" s="31" t="s">
        <v>3</v>
      </c>
    </row>
    <row r="26" spans="1:26" ht="12.75" customHeight="1" x14ac:dyDescent="0.2">
      <c r="A26" s="38"/>
      <c r="B26" s="30" t="s">
        <v>3</v>
      </c>
      <c r="C26" s="43"/>
      <c r="D26" s="34"/>
      <c r="E26" s="20"/>
      <c r="F26" s="19"/>
      <c r="G26" s="19"/>
      <c r="H26" s="18"/>
      <c r="I26" s="18"/>
      <c r="J26" s="18"/>
      <c r="K26" s="18"/>
      <c r="L26" s="15"/>
      <c r="M26" s="17"/>
      <c r="N26" s="16"/>
      <c r="O26" s="79"/>
      <c r="P26" s="74"/>
      <c r="Q26" s="14"/>
      <c r="R26" s="13"/>
      <c r="S26" s="12"/>
      <c r="T26" s="11"/>
      <c r="U26" s="53"/>
      <c r="V26" s="85"/>
      <c r="W26" s="91"/>
      <c r="X26" s="91"/>
      <c r="Y26" s="92"/>
      <c r="Z26" s="31" t="s">
        <v>3</v>
      </c>
    </row>
    <row r="27" spans="1:26" ht="23.25" customHeight="1" x14ac:dyDescent="0.2">
      <c r="A27" s="38"/>
      <c r="B27" s="123" t="s">
        <v>49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5"/>
      <c r="P27" s="72">
        <v>75</v>
      </c>
      <c r="Q27" s="44">
        <v>0</v>
      </c>
      <c r="R27" s="45">
        <v>0</v>
      </c>
      <c r="S27" s="10" t="s">
        <v>3</v>
      </c>
      <c r="T27" s="46" t="s">
        <v>3</v>
      </c>
      <c r="U27" s="93">
        <f>U28+U29+U30+U31+U32+U33+U34+U35+U36+U37</f>
        <v>858442867.8599999</v>
      </c>
      <c r="V27" s="93">
        <f t="shared" ref="V27:Y27" si="3">V28+V29+V30+V31+V32+V33+V34+V35+V36+V37</f>
        <v>807430047.13999987</v>
      </c>
      <c r="W27" s="93">
        <f t="shared" si="3"/>
        <v>1090282579</v>
      </c>
      <c r="X27" s="93">
        <f t="shared" si="3"/>
        <v>1090282579</v>
      </c>
      <c r="Y27" s="94">
        <f t="shared" si="3"/>
        <v>1090282579</v>
      </c>
      <c r="Z27" s="31" t="s">
        <v>3</v>
      </c>
    </row>
    <row r="28" spans="1:26" ht="42.75" customHeight="1" x14ac:dyDescent="0.2">
      <c r="A28" s="38"/>
      <c r="B28" s="117" t="s">
        <v>6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9"/>
      <c r="P28" s="73">
        <v>75</v>
      </c>
      <c r="Q28" s="47">
        <v>7</v>
      </c>
      <c r="R28" s="48">
        <v>704</v>
      </c>
      <c r="S28" s="9" t="s">
        <v>16</v>
      </c>
      <c r="T28" s="49" t="s">
        <v>4</v>
      </c>
      <c r="U28" s="87">
        <v>90070944</v>
      </c>
      <c r="V28" s="88">
        <v>89303766</v>
      </c>
      <c r="W28" s="89">
        <v>100332514</v>
      </c>
      <c r="X28" s="89">
        <v>100332514</v>
      </c>
      <c r="Y28" s="90">
        <v>100332514</v>
      </c>
      <c r="Z28" s="31" t="s">
        <v>3</v>
      </c>
    </row>
    <row r="29" spans="1:26" ht="42.75" customHeight="1" x14ac:dyDescent="0.2">
      <c r="A29" s="38"/>
      <c r="B29" s="117" t="s">
        <v>6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9"/>
      <c r="P29" s="73">
        <v>75</v>
      </c>
      <c r="Q29" s="47">
        <v>9</v>
      </c>
      <c r="R29" s="48">
        <v>901</v>
      </c>
      <c r="S29" s="9" t="s">
        <v>16</v>
      </c>
      <c r="T29" s="49" t="s">
        <v>4</v>
      </c>
      <c r="U29" s="87">
        <v>226842151.24000001</v>
      </c>
      <c r="V29" s="88">
        <v>174026659.11000001</v>
      </c>
      <c r="W29" s="89">
        <v>294620132</v>
      </c>
      <c r="X29" s="89">
        <v>294620132</v>
      </c>
      <c r="Y29" s="90">
        <v>294620132</v>
      </c>
      <c r="Z29" s="31" t="s">
        <v>3</v>
      </c>
    </row>
    <row r="30" spans="1:26" ht="42.75" customHeight="1" x14ac:dyDescent="0.2">
      <c r="A30" s="38"/>
      <c r="B30" s="117" t="s">
        <v>11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9"/>
      <c r="P30" s="73">
        <v>75</v>
      </c>
      <c r="Q30" s="47">
        <v>9</v>
      </c>
      <c r="R30" s="48">
        <v>901</v>
      </c>
      <c r="S30" s="9" t="s">
        <v>16</v>
      </c>
      <c r="T30" s="49" t="s">
        <v>9</v>
      </c>
      <c r="U30" s="87">
        <v>62248248</v>
      </c>
      <c r="V30" s="88">
        <v>0</v>
      </c>
      <c r="W30" s="89">
        <v>22846380</v>
      </c>
      <c r="X30" s="89">
        <v>22846380</v>
      </c>
      <c r="Y30" s="90">
        <v>22846380</v>
      </c>
      <c r="Z30" s="31" t="s">
        <v>3</v>
      </c>
    </row>
    <row r="31" spans="1:26" ht="42.75" customHeight="1" x14ac:dyDescent="0.2">
      <c r="A31" s="38"/>
      <c r="B31" s="117" t="s">
        <v>6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9"/>
      <c r="P31" s="73">
        <v>75</v>
      </c>
      <c r="Q31" s="47">
        <v>9</v>
      </c>
      <c r="R31" s="48">
        <v>902</v>
      </c>
      <c r="S31" s="9" t="s">
        <v>16</v>
      </c>
      <c r="T31" s="49" t="s">
        <v>4</v>
      </c>
      <c r="U31" s="87">
        <v>234333760.84999999</v>
      </c>
      <c r="V31" s="88">
        <v>274875940.45999998</v>
      </c>
      <c r="W31" s="89">
        <v>380594674</v>
      </c>
      <c r="X31" s="89">
        <v>380594674</v>
      </c>
      <c r="Y31" s="90">
        <v>380594674</v>
      </c>
      <c r="Z31" s="31" t="s">
        <v>3</v>
      </c>
    </row>
    <row r="32" spans="1:26" ht="42.75" customHeight="1" x14ac:dyDescent="0.2">
      <c r="A32" s="38"/>
      <c r="B32" s="117" t="s">
        <v>11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9"/>
      <c r="P32" s="73">
        <v>75</v>
      </c>
      <c r="Q32" s="47">
        <v>9</v>
      </c>
      <c r="R32" s="48">
        <v>902</v>
      </c>
      <c r="S32" s="9" t="s">
        <v>16</v>
      </c>
      <c r="T32" s="49" t="s">
        <v>9</v>
      </c>
      <c r="U32" s="87">
        <v>20671063</v>
      </c>
      <c r="V32" s="88">
        <v>0</v>
      </c>
      <c r="W32" s="89">
        <v>11700420</v>
      </c>
      <c r="X32" s="89">
        <v>11700420</v>
      </c>
      <c r="Y32" s="90">
        <v>11700420</v>
      </c>
      <c r="Z32" s="31" t="s">
        <v>3</v>
      </c>
    </row>
    <row r="33" spans="1:26" ht="42.75" customHeight="1" x14ac:dyDescent="0.2">
      <c r="A33" s="38"/>
      <c r="B33" s="117" t="s">
        <v>6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9"/>
      <c r="P33" s="73">
        <v>75</v>
      </c>
      <c r="Q33" s="47">
        <v>9</v>
      </c>
      <c r="R33" s="48">
        <v>903</v>
      </c>
      <c r="S33" s="9" t="s">
        <v>16</v>
      </c>
      <c r="T33" s="49" t="s">
        <v>4</v>
      </c>
      <c r="U33" s="87">
        <v>2246040</v>
      </c>
      <c r="V33" s="88">
        <v>3088354.56</v>
      </c>
      <c r="W33" s="89">
        <v>4038591</v>
      </c>
      <c r="X33" s="89">
        <v>4038591</v>
      </c>
      <c r="Y33" s="90">
        <v>4038591</v>
      </c>
      <c r="Z33" s="31" t="s">
        <v>3</v>
      </c>
    </row>
    <row r="34" spans="1:26" ht="42.75" customHeight="1" x14ac:dyDescent="0.2">
      <c r="A34" s="38"/>
      <c r="B34" s="117" t="s">
        <v>6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9"/>
      <c r="P34" s="73">
        <v>75</v>
      </c>
      <c r="Q34" s="47">
        <v>9</v>
      </c>
      <c r="R34" s="48">
        <v>905</v>
      </c>
      <c r="S34" s="9" t="s">
        <v>16</v>
      </c>
      <c r="T34" s="49" t="s">
        <v>4</v>
      </c>
      <c r="U34" s="87">
        <v>54874898.399999999</v>
      </c>
      <c r="V34" s="88">
        <v>76637796.239999995</v>
      </c>
      <c r="W34" s="89">
        <v>58762151</v>
      </c>
      <c r="X34" s="89">
        <v>58762151</v>
      </c>
      <c r="Y34" s="90">
        <v>58762151</v>
      </c>
      <c r="Z34" s="31" t="s">
        <v>3</v>
      </c>
    </row>
    <row r="35" spans="1:26" ht="42.75" customHeight="1" x14ac:dyDescent="0.2">
      <c r="A35" s="38"/>
      <c r="B35" s="117" t="s">
        <v>6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9"/>
      <c r="P35" s="73">
        <v>75</v>
      </c>
      <c r="Q35" s="47">
        <v>9</v>
      </c>
      <c r="R35" s="48">
        <v>906</v>
      </c>
      <c r="S35" s="9" t="s">
        <v>16</v>
      </c>
      <c r="T35" s="49" t="s">
        <v>4</v>
      </c>
      <c r="U35" s="87">
        <v>73526509</v>
      </c>
      <c r="V35" s="88">
        <v>86245621.829999998</v>
      </c>
      <c r="W35" s="89">
        <v>97109098</v>
      </c>
      <c r="X35" s="89">
        <v>97109098</v>
      </c>
      <c r="Y35" s="90">
        <v>97109098</v>
      </c>
      <c r="Z35" s="31" t="s">
        <v>3</v>
      </c>
    </row>
    <row r="36" spans="1:26" ht="42.75" customHeight="1" x14ac:dyDescent="0.2">
      <c r="A36" s="38"/>
      <c r="B36" s="117" t="s">
        <v>6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9"/>
      <c r="P36" s="73">
        <v>75</v>
      </c>
      <c r="Q36" s="47">
        <v>9</v>
      </c>
      <c r="R36" s="48">
        <v>909</v>
      </c>
      <c r="S36" s="9" t="s">
        <v>16</v>
      </c>
      <c r="T36" s="49" t="s">
        <v>4</v>
      </c>
      <c r="U36" s="87">
        <v>8011157.7999999998</v>
      </c>
      <c r="V36" s="88">
        <v>9026457.3699999992</v>
      </c>
      <c r="W36" s="89">
        <v>8295483</v>
      </c>
      <c r="X36" s="89">
        <v>8295483</v>
      </c>
      <c r="Y36" s="90">
        <v>8295483</v>
      </c>
      <c r="Z36" s="31" t="s">
        <v>3</v>
      </c>
    </row>
    <row r="37" spans="1:26" ht="42.75" customHeight="1" x14ac:dyDescent="0.2">
      <c r="A37" s="38"/>
      <c r="B37" s="117" t="s">
        <v>11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9"/>
      <c r="P37" s="73">
        <v>75</v>
      </c>
      <c r="Q37" s="47">
        <v>9</v>
      </c>
      <c r="R37" s="48">
        <v>909</v>
      </c>
      <c r="S37" s="9" t="s">
        <v>16</v>
      </c>
      <c r="T37" s="49" t="s">
        <v>9</v>
      </c>
      <c r="U37" s="87">
        <v>85618095.569999993</v>
      </c>
      <c r="V37" s="88">
        <v>94225451.569999993</v>
      </c>
      <c r="W37" s="89">
        <v>111983136</v>
      </c>
      <c r="X37" s="89">
        <v>111983136</v>
      </c>
      <c r="Y37" s="90">
        <v>111983136</v>
      </c>
      <c r="Z37" s="31" t="s">
        <v>3</v>
      </c>
    </row>
    <row r="38" spans="1:26" ht="12.75" customHeight="1" x14ac:dyDescent="0.2">
      <c r="A38" s="38"/>
      <c r="B38" s="30" t="s">
        <v>3</v>
      </c>
      <c r="C38" s="43"/>
      <c r="D38" s="34"/>
      <c r="E38" s="20"/>
      <c r="F38" s="19"/>
      <c r="G38" s="19"/>
      <c r="H38" s="18"/>
      <c r="I38" s="18"/>
      <c r="J38" s="18"/>
      <c r="K38" s="18"/>
      <c r="L38" s="15"/>
      <c r="M38" s="17"/>
      <c r="N38" s="16"/>
      <c r="O38" s="79"/>
      <c r="P38" s="74"/>
      <c r="Q38" s="14"/>
      <c r="R38" s="13"/>
      <c r="S38" s="12"/>
      <c r="T38" s="11"/>
      <c r="U38" s="85"/>
      <c r="V38" s="85"/>
      <c r="W38" s="91"/>
      <c r="X38" s="91"/>
      <c r="Y38" s="92"/>
      <c r="Z38" s="31" t="s">
        <v>3</v>
      </c>
    </row>
    <row r="39" spans="1:26" ht="23.25" customHeight="1" x14ac:dyDescent="0.2">
      <c r="A39" s="38"/>
      <c r="B39" s="123" t="s">
        <v>48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5"/>
      <c r="P39" s="72">
        <v>128</v>
      </c>
      <c r="Q39" s="44">
        <v>0</v>
      </c>
      <c r="R39" s="45">
        <v>0</v>
      </c>
      <c r="S39" s="10" t="s">
        <v>3</v>
      </c>
      <c r="T39" s="46" t="s">
        <v>3</v>
      </c>
      <c r="U39" s="85">
        <f>U40</f>
        <v>0</v>
      </c>
      <c r="V39" s="85">
        <f t="shared" ref="V39:Y39" si="4">V40</f>
        <v>253812159.84</v>
      </c>
      <c r="W39" s="85">
        <f t="shared" si="4"/>
        <v>312907070</v>
      </c>
      <c r="X39" s="85">
        <f t="shared" si="4"/>
        <v>302907070</v>
      </c>
      <c r="Y39" s="86">
        <f t="shared" si="4"/>
        <v>302907070</v>
      </c>
      <c r="Z39" s="31" t="s">
        <v>3</v>
      </c>
    </row>
    <row r="40" spans="1:26" ht="42.75" customHeight="1" x14ac:dyDescent="0.2">
      <c r="A40" s="38"/>
      <c r="B40" s="117" t="s">
        <v>6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9"/>
      <c r="P40" s="73">
        <v>128</v>
      </c>
      <c r="Q40" s="47">
        <v>4</v>
      </c>
      <c r="R40" s="48">
        <v>405</v>
      </c>
      <c r="S40" s="9" t="s">
        <v>47</v>
      </c>
      <c r="T40" s="49" t="s">
        <v>4</v>
      </c>
      <c r="U40" s="88">
        <v>0</v>
      </c>
      <c r="V40" s="88">
        <v>253812159.84</v>
      </c>
      <c r="W40" s="89">
        <v>312907070</v>
      </c>
      <c r="X40" s="89">
        <v>302907070</v>
      </c>
      <c r="Y40" s="90">
        <v>302907070</v>
      </c>
      <c r="Z40" s="31" t="s">
        <v>3</v>
      </c>
    </row>
    <row r="41" spans="1:26" ht="12.75" customHeight="1" x14ac:dyDescent="0.2">
      <c r="A41" s="38"/>
      <c r="B41" s="30" t="s">
        <v>3</v>
      </c>
      <c r="C41" s="43"/>
      <c r="D41" s="34"/>
      <c r="E41" s="20"/>
      <c r="F41" s="19"/>
      <c r="G41" s="19"/>
      <c r="H41" s="18"/>
      <c r="I41" s="18"/>
      <c r="J41" s="18"/>
      <c r="K41" s="18"/>
      <c r="L41" s="15"/>
      <c r="M41" s="17"/>
      <c r="N41" s="16"/>
      <c r="O41" s="79"/>
      <c r="P41" s="74"/>
      <c r="Q41" s="14"/>
      <c r="R41" s="13"/>
      <c r="S41" s="12"/>
      <c r="T41" s="11"/>
      <c r="U41" s="53"/>
      <c r="V41" s="85"/>
      <c r="W41" s="91"/>
      <c r="X41" s="91"/>
      <c r="Y41" s="92"/>
      <c r="Z41" s="31" t="s">
        <v>3</v>
      </c>
    </row>
    <row r="42" spans="1:26" ht="12.75" customHeight="1" x14ac:dyDescent="0.2">
      <c r="A42" s="38"/>
      <c r="B42" s="123" t="s">
        <v>46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5"/>
      <c r="P42" s="72">
        <v>163</v>
      </c>
      <c r="Q42" s="44">
        <v>0</v>
      </c>
      <c r="R42" s="45">
        <v>0</v>
      </c>
      <c r="S42" s="10" t="s">
        <v>3</v>
      </c>
      <c r="T42" s="46" t="s">
        <v>3</v>
      </c>
      <c r="U42" s="85">
        <f>U43+U45+U46+U47+U48+U44</f>
        <v>765467937.86000013</v>
      </c>
      <c r="V42" s="85">
        <f t="shared" ref="V42:Y42" si="5">V43+V45+V46+V47+V48+V44</f>
        <v>814805201.67999995</v>
      </c>
      <c r="W42" s="85">
        <f t="shared" si="5"/>
        <v>878267013.22000003</v>
      </c>
      <c r="X42" s="85">
        <f t="shared" si="5"/>
        <v>842736166</v>
      </c>
      <c r="Y42" s="86">
        <f t="shared" si="5"/>
        <v>842736166</v>
      </c>
      <c r="Z42" s="31" t="s">
        <v>3</v>
      </c>
    </row>
    <row r="43" spans="1:26" ht="42.75" customHeight="1" x14ac:dyDescent="0.2">
      <c r="A43" s="38"/>
      <c r="B43" s="117" t="s">
        <v>6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9"/>
      <c r="P43" s="73">
        <v>163</v>
      </c>
      <c r="Q43" s="47">
        <v>7</v>
      </c>
      <c r="R43" s="48">
        <v>702</v>
      </c>
      <c r="S43" s="9" t="s">
        <v>17</v>
      </c>
      <c r="T43" s="49" t="s">
        <v>4</v>
      </c>
      <c r="U43" s="87">
        <v>29908833.800000001</v>
      </c>
      <c r="V43" s="88">
        <v>4614140</v>
      </c>
      <c r="W43" s="89">
        <v>0</v>
      </c>
      <c r="X43" s="89">
        <v>0</v>
      </c>
      <c r="Y43" s="90">
        <v>0</v>
      </c>
      <c r="Z43" s="31" t="s">
        <v>3</v>
      </c>
    </row>
    <row r="44" spans="1:26" ht="42.75" customHeight="1" x14ac:dyDescent="0.2">
      <c r="A44" s="38"/>
      <c r="B44" s="117" t="s">
        <v>6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9"/>
      <c r="P44" s="73">
        <v>163</v>
      </c>
      <c r="Q44" s="47">
        <v>7</v>
      </c>
      <c r="R44" s="48">
        <v>703</v>
      </c>
      <c r="S44" s="9" t="s">
        <v>17</v>
      </c>
      <c r="T44" s="49" t="s">
        <v>4</v>
      </c>
      <c r="U44" s="88">
        <v>0</v>
      </c>
      <c r="V44" s="88">
        <v>29391344.600000001</v>
      </c>
      <c r="W44" s="89">
        <v>35113808</v>
      </c>
      <c r="X44" s="89">
        <v>35113808</v>
      </c>
      <c r="Y44" s="90">
        <v>35113808</v>
      </c>
      <c r="Z44" s="31" t="s">
        <v>3</v>
      </c>
    </row>
    <row r="45" spans="1:26" ht="42.75" customHeight="1" x14ac:dyDescent="0.2">
      <c r="A45" s="38"/>
      <c r="B45" s="117" t="s">
        <v>6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9"/>
      <c r="P45" s="73">
        <v>163</v>
      </c>
      <c r="Q45" s="47">
        <v>7</v>
      </c>
      <c r="R45" s="48">
        <v>704</v>
      </c>
      <c r="S45" s="9" t="s">
        <v>17</v>
      </c>
      <c r="T45" s="49" t="s">
        <v>4</v>
      </c>
      <c r="U45" s="87">
        <v>34811648.799999997</v>
      </c>
      <c r="V45" s="88">
        <v>34379964.32</v>
      </c>
      <c r="W45" s="89">
        <v>41889079</v>
      </c>
      <c r="X45" s="89">
        <v>41889079</v>
      </c>
      <c r="Y45" s="90">
        <v>41889079</v>
      </c>
      <c r="Z45" s="31" t="s">
        <v>3</v>
      </c>
    </row>
    <row r="46" spans="1:26" ht="42.75" customHeight="1" x14ac:dyDescent="0.2">
      <c r="A46" s="38"/>
      <c r="B46" s="117" t="s">
        <v>6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9"/>
      <c r="P46" s="73">
        <v>163</v>
      </c>
      <c r="Q46" s="47">
        <v>8</v>
      </c>
      <c r="R46" s="48">
        <v>801</v>
      </c>
      <c r="S46" s="9" t="s">
        <v>17</v>
      </c>
      <c r="T46" s="49" t="s">
        <v>4</v>
      </c>
      <c r="U46" s="87">
        <v>370022211.26999998</v>
      </c>
      <c r="V46" s="88">
        <v>394988327.16000003</v>
      </c>
      <c r="W46" s="89">
        <v>426153552.26999998</v>
      </c>
      <c r="X46" s="89">
        <v>424230720</v>
      </c>
      <c r="Y46" s="90">
        <v>424230720</v>
      </c>
      <c r="Z46" s="31" t="s">
        <v>3</v>
      </c>
    </row>
    <row r="47" spans="1:26" ht="42.75" customHeight="1" x14ac:dyDescent="0.2">
      <c r="A47" s="38"/>
      <c r="B47" s="117" t="s">
        <v>11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9"/>
      <c r="P47" s="73">
        <v>163</v>
      </c>
      <c r="Q47" s="47">
        <v>8</v>
      </c>
      <c r="R47" s="48">
        <v>801</v>
      </c>
      <c r="S47" s="9" t="s">
        <v>17</v>
      </c>
      <c r="T47" s="49" t="s">
        <v>9</v>
      </c>
      <c r="U47" s="87">
        <v>297662532.30000001</v>
      </c>
      <c r="V47" s="88">
        <v>315658853.54000002</v>
      </c>
      <c r="W47" s="89">
        <v>332965018.94999999</v>
      </c>
      <c r="X47" s="89">
        <v>302897859</v>
      </c>
      <c r="Y47" s="90">
        <v>302897859</v>
      </c>
      <c r="Z47" s="31" t="s">
        <v>3</v>
      </c>
    </row>
    <row r="48" spans="1:26" ht="42.75" customHeight="1" x14ac:dyDescent="0.2">
      <c r="A48" s="38"/>
      <c r="B48" s="117" t="s">
        <v>6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9"/>
      <c r="P48" s="73">
        <v>163</v>
      </c>
      <c r="Q48" s="47">
        <v>8</v>
      </c>
      <c r="R48" s="48">
        <v>804</v>
      </c>
      <c r="S48" s="9" t="s">
        <v>17</v>
      </c>
      <c r="T48" s="49" t="s">
        <v>4</v>
      </c>
      <c r="U48" s="87">
        <v>33062711.690000001</v>
      </c>
      <c r="V48" s="88">
        <v>35772572.060000002</v>
      </c>
      <c r="W48" s="89">
        <v>42145555</v>
      </c>
      <c r="X48" s="89">
        <v>38604700</v>
      </c>
      <c r="Y48" s="90">
        <v>38604700</v>
      </c>
      <c r="Z48" s="31" t="s">
        <v>3</v>
      </c>
    </row>
    <row r="49" spans="1:26" ht="12.75" customHeight="1" x14ac:dyDescent="0.2">
      <c r="A49" s="38"/>
      <c r="B49" s="30" t="s">
        <v>3</v>
      </c>
      <c r="C49" s="43"/>
      <c r="D49" s="34"/>
      <c r="E49" s="20"/>
      <c r="F49" s="19"/>
      <c r="G49" s="19"/>
      <c r="H49" s="18"/>
      <c r="I49" s="18"/>
      <c r="J49" s="18"/>
      <c r="K49" s="18"/>
      <c r="L49" s="15"/>
      <c r="M49" s="17"/>
      <c r="N49" s="16"/>
      <c r="O49" s="79"/>
      <c r="P49" s="74"/>
      <c r="Q49" s="14"/>
      <c r="R49" s="13"/>
      <c r="S49" s="12"/>
      <c r="T49" s="11"/>
      <c r="U49" s="53"/>
      <c r="V49" s="85"/>
      <c r="W49" s="91"/>
      <c r="X49" s="91"/>
      <c r="Y49" s="92"/>
      <c r="Z49" s="31" t="s">
        <v>3</v>
      </c>
    </row>
    <row r="50" spans="1:26" ht="23.25" customHeight="1" x14ac:dyDescent="0.2">
      <c r="A50" s="38"/>
      <c r="B50" s="123" t="s">
        <v>45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5"/>
      <c r="P50" s="72">
        <v>200</v>
      </c>
      <c r="Q50" s="44">
        <v>0</v>
      </c>
      <c r="R50" s="45">
        <v>0</v>
      </c>
      <c r="S50" s="10" t="s">
        <v>3</v>
      </c>
      <c r="T50" s="46" t="s">
        <v>3</v>
      </c>
      <c r="U50" s="85">
        <f>U51+U52+U53+U54+U55+U56+U57+U58+U59+U60+U61+U62+U63</f>
        <v>1402461151.6399999</v>
      </c>
      <c r="V50" s="85">
        <f t="shared" ref="V50:Y50" si="6">V51+V52+V53+V54+V55+V56+V57+V58+V59+V60+V61+V62+V63</f>
        <v>1694331768.6100001</v>
      </c>
      <c r="W50" s="85">
        <f t="shared" si="6"/>
        <v>1840585160.5999999</v>
      </c>
      <c r="X50" s="85">
        <f t="shared" si="6"/>
        <v>1373635300</v>
      </c>
      <c r="Y50" s="86">
        <f t="shared" si="6"/>
        <v>1373635300</v>
      </c>
      <c r="Z50" s="31" t="s">
        <v>3</v>
      </c>
    </row>
    <row r="51" spans="1:26" ht="42.75" customHeight="1" x14ac:dyDescent="0.2">
      <c r="A51" s="38"/>
      <c r="B51" s="117" t="s">
        <v>6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9"/>
      <c r="P51" s="73">
        <v>200</v>
      </c>
      <c r="Q51" s="47">
        <v>4</v>
      </c>
      <c r="R51" s="48">
        <v>401</v>
      </c>
      <c r="S51" s="9" t="s">
        <v>44</v>
      </c>
      <c r="T51" s="49" t="s">
        <v>4</v>
      </c>
      <c r="U51" s="87">
        <v>83894810.810000002</v>
      </c>
      <c r="V51" s="88">
        <v>97901399.129999995</v>
      </c>
      <c r="W51" s="89">
        <v>101637402.59999999</v>
      </c>
      <c r="X51" s="89">
        <v>101637402</v>
      </c>
      <c r="Y51" s="90">
        <v>101637402</v>
      </c>
      <c r="Z51" s="31" t="s">
        <v>3</v>
      </c>
    </row>
    <row r="52" spans="1:26" ht="42.75" customHeight="1" x14ac:dyDescent="0.2">
      <c r="A52" s="38"/>
      <c r="B52" s="117" t="s">
        <v>6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9"/>
      <c r="P52" s="73">
        <v>200</v>
      </c>
      <c r="Q52" s="47">
        <v>4</v>
      </c>
      <c r="R52" s="48">
        <v>401</v>
      </c>
      <c r="S52" s="9" t="s">
        <v>43</v>
      </c>
      <c r="T52" s="49" t="s">
        <v>4</v>
      </c>
      <c r="U52" s="87">
        <v>2422618.23</v>
      </c>
      <c r="V52" s="88">
        <v>3309750</v>
      </c>
      <c r="W52" s="89">
        <v>3309750</v>
      </c>
      <c r="X52" s="89">
        <v>3309750</v>
      </c>
      <c r="Y52" s="90">
        <v>3309750</v>
      </c>
      <c r="Z52" s="31" t="s">
        <v>3</v>
      </c>
    </row>
    <row r="53" spans="1:26" ht="42.75" customHeight="1" x14ac:dyDescent="0.2">
      <c r="A53" s="38"/>
      <c r="B53" s="117" t="s">
        <v>6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9"/>
      <c r="P53" s="73">
        <v>200</v>
      </c>
      <c r="Q53" s="47">
        <v>4</v>
      </c>
      <c r="R53" s="48">
        <v>401</v>
      </c>
      <c r="S53" s="9" t="s">
        <v>42</v>
      </c>
      <c r="T53" s="49" t="s">
        <v>4</v>
      </c>
      <c r="U53" s="87">
        <v>84375</v>
      </c>
      <c r="V53" s="88">
        <v>168750</v>
      </c>
      <c r="W53" s="89">
        <v>168750</v>
      </c>
      <c r="X53" s="89">
        <v>168750</v>
      </c>
      <c r="Y53" s="90">
        <v>168750</v>
      </c>
      <c r="Z53" s="31" t="s">
        <v>3</v>
      </c>
    </row>
    <row r="54" spans="1:26" ht="42.75" customHeight="1" x14ac:dyDescent="0.2">
      <c r="A54" s="38"/>
      <c r="B54" s="117" t="s">
        <v>6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9"/>
      <c r="P54" s="73">
        <v>200</v>
      </c>
      <c r="Q54" s="47">
        <v>4</v>
      </c>
      <c r="R54" s="48">
        <v>401</v>
      </c>
      <c r="S54" s="9" t="s">
        <v>41</v>
      </c>
      <c r="T54" s="49" t="s">
        <v>4</v>
      </c>
      <c r="U54" s="87">
        <v>9913895.4800000004</v>
      </c>
      <c r="V54" s="88">
        <v>11395631</v>
      </c>
      <c r="W54" s="89">
        <v>11395631</v>
      </c>
      <c r="X54" s="89">
        <v>11395631</v>
      </c>
      <c r="Y54" s="90">
        <v>11395631</v>
      </c>
      <c r="Z54" s="31" t="s">
        <v>3</v>
      </c>
    </row>
    <row r="55" spans="1:26" ht="42.75" customHeight="1" x14ac:dyDescent="0.2">
      <c r="A55" s="38"/>
      <c r="B55" s="117" t="s">
        <v>6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9"/>
      <c r="P55" s="73">
        <v>200</v>
      </c>
      <c r="Q55" s="47">
        <v>4</v>
      </c>
      <c r="R55" s="48">
        <v>401</v>
      </c>
      <c r="S55" s="9" t="s">
        <v>40</v>
      </c>
      <c r="T55" s="49" t="s">
        <v>4</v>
      </c>
      <c r="U55" s="87">
        <v>12007787.34</v>
      </c>
      <c r="V55" s="88">
        <v>13322757</v>
      </c>
      <c r="W55" s="89">
        <v>13322757</v>
      </c>
      <c r="X55" s="89">
        <v>13322757</v>
      </c>
      <c r="Y55" s="90">
        <v>13322757</v>
      </c>
      <c r="Z55" s="31" t="s">
        <v>3</v>
      </c>
    </row>
    <row r="56" spans="1:26" ht="42.75" customHeight="1" x14ac:dyDescent="0.2">
      <c r="A56" s="38"/>
      <c r="B56" s="117" t="s">
        <v>6</v>
      </c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9"/>
      <c r="P56" s="73">
        <v>200</v>
      </c>
      <c r="Q56" s="47">
        <v>4</v>
      </c>
      <c r="R56" s="48">
        <v>401</v>
      </c>
      <c r="S56" s="9" t="s">
        <v>39</v>
      </c>
      <c r="T56" s="49" t="s">
        <v>4</v>
      </c>
      <c r="U56" s="87">
        <v>178569.25</v>
      </c>
      <c r="V56" s="88">
        <v>366875</v>
      </c>
      <c r="W56" s="89">
        <v>366875</v>
      </c>
      <c r="X56" s="89">
        <v>366875</v>
      </c>
      <c r="Y56" s="90">
        <v>366875</v>
      </c>
      <c r="Z56" s="31" t="s">
        <v>3</v>
      </c>
    </row>
    <row r="57" spans="1:26" ht="42.75" customHeight="1" x14ac:dyDescent="0.2">
      <c r="A57" s="38"/>
      <c r="B57" s="117" t="s">
        <v>6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9"/>
      <c r="P57" s="73">
        <v>200</v>
      </c>
      <c r="Q57" s="47">
        <v>4</v>
      </c>
      <c r="R57" s="48">
        <v>401</v>
      </c>
      <c r="S57" s="9" t="s">
        <v>38</v>
      </c>
      <c r="T57" s="49" t="s">
        <v>4</v>
      </c>
      <c r="U57" s="87">
        <v>204156.32</v>
      </c>
      <c r="V57" s="88">
        <v>238500</v>
      </c>
      <c r="W57" s="89">
        <v>238500</v>
      </c>
      <c r="X57" s="89">
        <v>238500</v>
      </c>
      <c r="Y57" s="90">
        <v>238500</v>
      </c>
      <c r="Z57" s="31" t="s">
        <v>3</v>
      </c>
    </row>
    <row r="58" spans="1:26" ht="42.75" customHeight="1" x14ac:dyDescent="0.2">
      <c r="A58" s="38"/>
      <c r="B58" s="117" t="s">
        <v>6</v>
      </c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9"/>
      <c r="P58" s="73">
        <v>200</v>
      </c>
      <c r="Q58" s="47">
        <v>4</v>
      </c>
      <c r="R58" s="48">
        <v>401</v>
      </c>
      <c r="S58" s="9" t="s">
        <v>37</v>
      </c>
      <c r="T58" s="49" t="s">
        <v>4</v>
      </c>
      <c r="U58" s="87">
        <v>666224.16</v>
      </c>
      <c r="V58" s="88">
        <v>8308519</v>
      </c>
      <c r="W58" s="89">
        <v>8308519</v>
      </c>
      <c r="X58" s="89">
        <v>8308519</v>
      </c>
      <c r="Y58" s="90">
        <v>8308519</v>
      </c>
      <c r="Z58" s="31" t="s">
        <v>3</v>
      </c>
    </row>
    <row r="59" spans="1:26" ht="42.75" customHeight="1" x14ac:dyDescent="0.2">
      <c r="A59" s="38"/>
      <c r="B59" s="117" t="s">
        <v>6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9"/>
      <c r="P59" s="73">
        <v>200</v>
      </c>
      <c r="Q59" s="47">
        <v>4</v>
      </c>
      <c r="R59" s="48">
        <v>401</v>
      </c>
      <c r="S59" s="9" t="s">
        <v>36</v>
      </c>
      <c r="T59" s="49" t="s">
        <v>4</v>
      </c>
      <c r="U59" s="87">
        <v>225450</v>
      </c>
      <c r="V59" s="88">
        <v>450900</v>
      </c>
      <c r="W59" s="89">
        <v>450900</v>
      </c>
      <c r="X59" s="89">
        <v>450900</v>
      </c>
      <c r="Y59" s="90">
        <v>450900</v>
      </c>
      <c r="Z59" s="31" t="s">
        <v>3</v>
      </c>
    </row>
    <row r="60" spans="1:26" ht="42.75" customHeight="1" x14ac:dyDescent="0.2">
      <c r="A60" s="38"/>
      <c r="B60" s="117" t="s">
        <v>6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9"/>
      <c r="P60" s="73">
        <v>200</v>
      </c>
      <c r="Q60" s="47">
        <v>4</v>
      </c>
      <c r="R60" s="48">
        <v>401</v>
      </c>
      <c r="S60" s="9" t="s">
        <v>35</v>
      </c>
      <c r="T60" s="49" t="s">
        <v>4</v>
      </c>
      <c r="U60" s="87">
        <v>121022</v>
      </c>
      <c r="V60" s="88">
        <v>242044</v>
      </c>
      <c r="W60" s="89">
        <v>242044</v>
      </c>
      <c r="X60" s="89">
        <v>242044</v>
      </c>
      <c r="Y60" s="90">
        <v>242044</v>
      </c>
      <c r="Z60" s="31" t="s">
        <v>3</v>
      </c>
    </row>
    <row r="61" spans="1:26" ht="42.75" customHeight="1" x14ac:dyDescent="0.2">
      <c r="A61" s="38"/>
      <c r="B61" s="117" t="s">
        <v>6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9"/>
      <c r="P61" s="73">
        <v>200</v>
      </c>
      <c r="Q61" s="47">
        <v>4</v>
      </c>
      <c r="R61" s="48">
        <v>401</v>
      </c>
      <c r="S61" s="9" t="s">
        <v>34</v>
      </c>
      <c r="T61" s="49" t="s">
        <v>4</v>
      </c>
      <c r="U61" s="87">
        <v>135141</v>
      </c>
      <c r="V61" s="88">
        <v>270282</v>
      </c>
      <c r="W61" s="89">
        <v>270282</v>
      </c>
      <c r="X61" s="89">
        <v>270282</v>
      </c>
      <c r="Y61" s="90">
        <v>270282</v>
      </c>
      <c r="Z61" s="31" t="s">
        <v>3</v>
      </c>
    </row>
    <row r="62" spans="1:26" ht="42.75" customHeight="1" x14ac:dyDescent="0.2">
      <c r="A62" s="38"/>
      <c r="B62" s="117" t="s">
        <v>6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9"/>
      <c r="P62" s="73">
        <v>200</v>
      </c>
      <c r="Q62" s="47">
        <v>10</v>
      </c>
      <c r="R62" s="48">
        <v>1002</v>
      </c>
      <c r="S62" s="9" t="s">
        <v>33</v>
      </c>
      <c r="T62" s="49" t="s">
        <v>4</v>
      </c>
      <c r="U62" s="87">
        <v>1292349264.05</v>
      </c>
      <c r="V62" s="89">
        <v>1558093300.48</v>
      </c>
      <c r="W62" s="89">
        <v>1700601020</v>
      </c>
      <c r="X62" s="89">
        <v>1233651160</v>
      </c>
      <c r="Y62" s="90">
        <v>1233651160</v>
      </c>
      <c r="Z62" s="31" t="s">
        <v>3</v>
      </c>
    </row>
    <row r="63" spans="1:26" ht="42.75" customHeight="1" x14ac:dyDescent="0.2">
      <c r="A63" s="38"/>
      <c r="B63" s="117" t="s">
        <v>11</v>
      </c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9"/>
      <c r="P63" s="73">
        <v>200</v>
      </c>
      <c r="Q63" s="47">
        <v>10</v>
      </c>
      <c r="R63" s="48">
        <v>1006</v>
      </c>
      <c r="S63" s="9" t="s">
        <v>33</v>
      </c>
      <c r="T63" s="49" t="s">
        <v>9</v>
      </c>
      <c r="U63" s="87">
        <v>257838</v>
      </c>
      <c r="V63" s="89">
        <v>263061</v>
      </c>
      <c r="W63" s="89">
        <v>272730</v>
      </c>
      <c r="X63" s="89">
        <v>272730</v>
      </c>
      <c r="Y63" s="90">
        <v>272730</v>
      </c>
      <c r="Z63" s="31" t="s">
        <v>3</v>
      </c>
    </row>
    <row r="64" spans="1:26" ht="12.75" customHeight="1" x14ac:dyDescent="0.2">
      <c r="A64" s="38"/>
      <c r="B64" s="30" t="s">
        <v>3</v>
      </c>
      <c r="C64" s="43"/>
      <c r="D64" s="34"/>
      <c r="E64" s="20"/>
      <c r="F64" s="19"/>
      <c r="G64" s="19"/>
      <c r="H64" s="18"/>
      <c r="I64" s="18"/>
      <c r="J64" s="18"/>
      <c r="K64" s="18"/>
      <c r="L64" s="15"/>
      <c r="M64" s="17"/>
      <c r="N64" s="16"/>
      <c r="O64" s="79"/>
      <c r="P64" s="74"/>
      <c r="Q64" s="14"/>
      <c r="R64" s="13"/>
      <c r="S64" s="12"/>
      <c r="T64" s="11"/>
      <c r="U64" s="53"/>
      <c r="V64" s="91"/>
      <c r="W64" s="91"/>
      <c r="X64" s="91"/>
      <c r="Y64" s="92"/>
      <c r="Z64" s="31" t="s">
        <v>3</v>
      </c>
    </row>
    <row r="65" spans="1:26" ht="23.25" customHeight="1" x14ac:dyDescent="0.2">
      <c r="A65" s="38"/>
      <c r="B65" s="123" t="s">
        <v>32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5"/>
      <c r="P65" s="72">
        <v>205</v>
      </c>
      <c r="Q65" s="44">
        <v>0</v>
      </c>
      <c r="R65" s="45">
        <v>0</v>
      </c>
      <c r="S65" s="10" t="s">
        <v>3</v>
      </c>
      <c r="T65" s="46" t="s">
        <v>3</v>
      </c>
      <c r="U65" s="91">
        <f>U66+U67+U68+U69+U70+U71+U72+U73+U74</f>
        <v>1778931987.2</v>
      </c>
      <c r="V65" s="91">
        <f t="shared" ref="V65:Y65" si="7">V66+V67+V68+V69+V70+V71+V72+V73+V74</f>
        <v>2194908239.79</v>
      </c>
      <c r="W65" s="91">
        <f t="shared" si="7"/>
        <v>2211928071.77</v>
      </c>
      <c r="X65" s="91">
        <f t="shared" si="7"/>
        <v>2211928068</v>
      </c>
      <c r="Y65" s="92">
        <f t="shared" si="7"/>
        <v>2211928068</v>
      </c>
      <c r="Z65" s="31" t="s">
        <v>3</v>
      </c>
    </row>
    <row r="66" spans="1:26" ht="42.75" customHeight="1" x14ac:dyDescent="0.2">
      <c r="A66" s="38"/>
      <c r="B66" s="117" t="s">
        <v>6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9"/>
      <c r="P66" s="73">
        <v>205</v>
      </c>
      <c r="Q66" s="47">
        <v>7</v>
      </c>
      <c r="R66" s="48">
        <v>702</v>
      </c>
      <c r="S66" s="9" t="s">
        <v>20</v>
      </c>
      <c r="T66" s="49" t="s">
        <v>4</v>
      </c>
      <c r="U66" s="87">
        <v>704990518.01999998</v>
      </c>
      <c r="V66" s="89">
        <v>972294742.42999995</v>
      </c>
      <c r="W66" s="89">
        <v>865258358.49000001</v>
      </c>
      <c r="X66" s="89">
        <v>865258358</v>
      </c>
      <c r="Y66" s="90">
        <v>865258358</v>
      </c>
      <c r="Z66" s="31" t="s">
        <v>3</v>
      </c>
    </row>
    <row r="67" spans="1:26" ht="42.75" customHeight="1" x14ac:dyDescent="0.2">
      <c r="A67" s="38"/>
      <c r="B67" s="117" t="s">
        <v>6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9"/>
      <c r="P67" s="73">
        <v>205</v>
      </c>
      <c r="Q67" s="47">
        <v>7</v>
      </c>
      <c r="R67" s="48">
        <v>702</v>
      </c>
      <c r="S67" s="9" t="s">
        <v>31</v>
      </c>
      <c r="T67" s="49" t="s">
        <v>4</v>
      </c>
      <c r="U67" s="87">
        <v>74629159.719999999</v>
      </c>
      <c r="V67" s="89">
        <v>77345415.519999996</v>
      </c>
      <c r="W67" s="89">
        <v>76134389.819999993</v>
      </c>
      <c r="X67" s="89">
        <v>76134389</v>
      </c>
      <c r="Y67" s="90">
        <v>76134389</v>
      </c>
      <c r="Z67" s="31" t="s">
        <v>3</v>
      </c>
    </row>
    <row r="68" spans="1:26" ht="42.75" customHeight="1" x14ac:dyDescent="0.2">
      <c r="A68" s="38"/>
      <c r="B68" s="117" t="s">
        <v>6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9"/>
      <c r="P68" s="73">
        <v>205</v>
      </c>
      <c r="Q68" s="47">
        <v>7</v>
      </c>
      <c r="R68" s="48">
        <v>702</v>
      </c>
      <c r="S68" s="9" t="s">
        <v>29</v>
      </c>
      <c r="T68" s="49" t="s">
        <v>4</v>
      </c>
      <c r="U68" s="87">
        <v>4031000</v>
      </c>
      <c r="V68" s="89">
        <v>4984108.08</v>
      </c>
      <c r="W68" s="89">
        <v>6075423</v>
      </c>
      <c r="X68" s="89">
        <v>6075423</v>
      </c>
      <c r="Y68" s="90">
        <v>6075423</v>
      </c>
      <c r="Z68" s="31" t="s">
        <v>3</v>
      </c>
    </row>
    <row r="69" spans="1:26" ht="42.75" customHeight="1" x14ac:dyDescent="0.2">
      <c r="A69" s="38"/>
      <c r="B69" s="117" t="s">
        <v>6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9"/>
      <c r="P69" s="73">
        <v>205</v>
      </c>
      <c r="Q69" s="47">
        <v>7</v>
      </c>
      <c r="R69" s="48">
        <v>702</v>
      </c>
      <c r="S69" s="9" t="s">
        <v>30</v>
      </c>
      <c r="T69" s="49" t="s">
        <v>4</v>
      </c>
      <c r="U69" s="87">
        <v>90072812.079999998</v>
      </c>
      <c r="V69" s="89">
        <v>14715186</v>
      </c>
      <c r="W69" s="89">
        <v>0</v>
      </c>
      <c r="X69" s="89">
        <v>0</v>
      </c>
      <c r="Y69" s="90">
        <v>0</v>
      </c>
      <c r="Z69" s="31" t="s">
        <v>3</v>
      </c>
    </row>
    <row r="70" spans="1:26" ht="42.75" customHeight="1" x14ac:dyDescent="0.2">
      <c r="A70" s="38"/>
      <c r="B70" s="117" t="s">
        <v>6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9"/>
      <c r="P70" s="73">
        <v>205</v>
      </c>
      <c r="Q70" s="47">
        <v>7</v>
      </c>
      <c r="R70" s="48">
        <v>703</v>
      </c>
      <c r="S70" s="9" t="s">
        <v>30</v>
      </c>
      <c r="T70" s="49" t="s">
        <v>4</v>
      </c>
      <c r="U70" s="89">
        <v>0</v>
      </c>
      <c r="V70" s="89">
        <v>103157276.52</v>
      </c>
      <c r="W70" s="89">
        <v>123068145.76000001</v>
      </c>
      <c r="X70" s="89">
        <v>123068145</v>
      </c>
      <c r="Y70" s="90">
        <v>123068145</v>
      </c>
      <c r="Z70" s="31" t="s">
        <v>3</v>
      </c>
    </row>
    <row r="71" spans="1:26" ht="42.75" customHeight="1" x14ac:dyDescent="0.2">
      <c r="A71" s="38"/>
      <c r="B71" s="117" t="s">
        <v>6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9"/>
      <c r="P71" s="73">
        <v>205</v>
      </c>
      <c r="Q71" s="47">
        <v>7</v>
      </c>
      <c r="R71" s="48">
        <v>704</v>
      </c>
      <c r="S71" s="9" t="s">
        <v>29</v>
      </c>
      <c r="T71" s="49" t="s">
        <v>4</v>
      </c>
      <c r="U71" s="89">
        <v>0</v>
      </c>
      <c r="V71" s="89">
        <v>656208</v>
      </c>
      <c r="W71" s="89">
        <v>0</v>
      </c>
      <c r="X71" s="89">
        <v>0</v>
      </c>
      <c r="Y71" s="90">
        <v>0</v>
      </c>
      <c r="Z71" s="31" t="s">
        <v>3</v>
      </c>
    </row>
    <row r="72" spans="1:26" ht="42.75" customHeight="1" x14ac:dyDescent="0.2">
      <c r="A72" s="38"/>
      <c r="B72" s="117" t="s">
        <v>6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9"/>
      <c r="P72" s="73">
        <v>205</v>
      </c>
      <c r="Q72" s="47">
        <v>7</v>
      </c>
      <c r="R72" s="48">
        <v>704</v>
      </c>
      <c r="S72" s="9" t="s">
        <v>28</v>
      </c>
      <c r="T72" s="49" t="s">
        <v>4</v>
      </c>
      <c r="U72" s="87">
        <v>835643085.65999997</v>
      </c>
      <c r="V72" s="89">
        <v>947341017.91999996</v>
      </c>
      <c r="W72" s="89">
        <v>1065360251.22</v>
      </c>
      <c r="X72" s="89">
        <v>1065360251</v>
      </c>
      <c r="Y72" s="90">
        <v>1065360251</v>
      </c>
      <c r="Z72" s="31" t="s">
        <v>3</v>
      </c>
    </row>
    <row r="73" spans="1:26" ht="42.75" customHeight="1" x14ac:dyDescent="0.2">
      <c r="A73" s="38"/>
      <c r="B73" s="117" t="s">
        <v>6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9"/>
      <c r="P73" s="73">
        <v>205</v>
      </c>
      <c r="Q73" s="47">
        <v>7</v>
      </c>
      <c r="R73" s="48">
        <v>705</v>
      </c>
      <c r="S73" s="9" t="s">
        <v>27</v>
      </c>
      <c r="T73" s="49" t="s">
        <v>4</v>
      </c>
      <c r="U73" s="87">
        <v>45065343.75</v>
      </c>
      <c r="V73" s="89">
        <v>46085938</v>
      </c>
      <c r="W73" s="89">
        <v>46996271.799999997</v>
      </c>
      <c r="X73" s="89">
        <v>46996271</v>
      </c>
      <c r="Y73" s="90">
        <v>46996271</v>
      </c>
      <c r="Z73" s="31" t="s">
        <v>3</v>
      </c>
    </row>
    <row r="74" spans="1:26" ht="42.75" customHeight="1" x14ac:dyDescent="0.2">
      <c r="A74" s="38"/>
      <c r="B74" s="117" t="s">
        <v>6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9"/>
      <c r="P74" s="73">
        <v>205</v>
      </c>
      <c r="Q74" s="47">
        <v>7</v>
      </c>
      <c r="R74" s="48">
        <v>709</v>
      </c>
      <c r="S74" s="9" t="s">
        <v>27</v>
      </c>
      <c r="T74" s="49" t="s">
        <v>4</v>
      </c>
      <c r="U74" s="87">
        <v>24500067.969999999</v>
      </c>
      <c r="V74" s="89">
        <v>28328347.32</v>
      </c>
      <c r="W74" s="89">
        <v>29035231.68</v>
      </c>
      <c r="X74" s="89">
        <v>29035231</v>
      </c>
      <c r="Y74" s="90">
        <v>29035231</v>
      </c>
      <c r="Z74" s="31" t="s">
        <v>3</v>
      </c>
    </row>
    <row r="75" spans="1:26" ht="12.75" customHeight="1" x14ac:dyDescent="0.2">
      <c r="A75" s="38"/>
      <c r="B75" s="30" t="s">
        <v>3</v>
      </c>
      <c r="C75" s="43"/>
      <c r="D75" s="34"/>
      <c r="E75" s="20"/>
      <c r="F75" s="19"/>
      <c r="G75" s="19"/>
      <c r="H75" s="18"/>
      <c r="I75" s="18"/>
      <c r="J75" s="18"/>
      <c r="K75" s="18"/>
      <c r="L75" s="15"/>
      <c r="M75" s="17"/>
      <c r="N75" s="16"/>
      <c r="O75" s="79"/>
      <c r="P75" s="74"/>
      <c r="Q75" s="14"/>
      <c r="R75" s="13"/>
      <c r="S75" s="12"/>
      <c r="T75" s="11"/>
      <c r="U75" s="53"/>
      <c r="V75" s="91"/>
      <c r="W75" s="91"/>
      <c r="X75" s="91"/>
      <c r="Y75" s="92"/>
      <c r="Z75" s="31" t="s">
        <v>3</v>
      </c>
    </row>
    <row r="76" spans="1:26" ht="23.25" customHeight="1" x14ac:dyDescent="0.2">
      <c r="A76" s="38"/>
      <c r="B76" s="123" t="s">
        <v>26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5"/>
      <c r="P76" s="72">
        <v>207</v>
      </c>
      <c r="Q76" s="44">
        <v>0</v>
      </c>
      <c r="R76" s="45">
        <v>0</v>
      </c>
      <c r="S76" s="10" t="s">
        <v>3</v>
      </c>
      <c r="T76" s="46" t="s">
        <v>3</v>
      </c>
      <c r="U76" s="91">
        <f>U77</f>
        <v>10975397.4</v>
      </c>
      <c r="V76" s="91">
        <f t="shared" ref="V76:Y76" si="8">V77</f>
        <v>11292720</v>
      </c>
      <c r="W76" s="91">
        <f t="shared" si="8"/>
        <v>11847380</v>
      </c>
      <c r="X76" s="91">
        <f t="shared" si="8"/>
        <v>11847380</v>
      </c>
      <c r="Y76" s="92">
        <f t="shared" si="8"/>
        <v>11847380</v>
      </c>
      <c r="Z76" s="31" t="s">
        <v>3</v>
      </c>
    </row>
    <row r="77" spans="1:26" ht="42.75" customHeight="1" x14ac:dyDescent="0.2">
      <c r="A77" s="38"/>
      <c r="B77" s="117" t="s">
        <v>11</v>
      </c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9"/>
      <c r="P77" s="73">
        <v>207</v>
      </c>
      <c r="Q77" s="47">
        <v>7</v>
      </c>
      <c r="R77" s="48">
        <v>709</v>
      </c>
      <c r="S77" s="9" t="s">
        <v>25</v>
      </c>
      <c r="T77" s="49" t="s">
        <v>9</v>
      </c>
      <c r="U77" s="87">
        <v>10975397.4</v>
      </c>
      <c r="V77" s="89">
        <v>11292720</v>
      </c>
      <c r="W77" s="89">
        <v>11847380</v>
      </c>
      <c r="X77" s="89">
        <v>11847380</v>
      </c>
      <c r="Y77" s="90">
        <v>11847380</v>
      </c>
      <c r="Z77" s="31" t="s">
        <v>3</v>
      </c>
    </row>
    <row r="78" spans="1:26" ht="12.75" customHeight="1" x14ac:dyDescent="0.2">
      <c r="A78" s="38"/>
      <c r="B78" s="30" t="s">
        <v>3</v>
      </c>
      <c r="C78" s="43"/>
      <c r="D78" s="34"/>
      <c r="E78" s="20"/>
      <c r="F78" s="19"/>
      <c r="G78" s="19"/>
      <c r="H78" s="18"/>
      <c r="I78" s="18"/>
      <c r="J78" s="18"/>
      <c r="K78" s="18"/>
      <c r="L78" s="15"/>
      <c r="M78" s="17"/>
      <c r="N78" s="16"/>
      <c r="O78" s="79"/>
      <c r="P78" s="74"/>
      <c r="Q78" s="14"/>
      <c r="R78" s="13"/>
      <c r="S78" s="12"/>
      <c r="T78" s="11"/>
      <c r="U78" s="53"/>
      <c r="V78" s="91"/>
      <c r="W78" s="91"/>
      <c r="X78" s="91"/>
      <c r="Y78" s="92"/>
      <c r="Z78" s="31" t="s">
        <v>3</v>
      </c>
    </row>
    <row r="79" spans="1:26" ht="12.75" customHeight="1" x14ac:dyDescent="0.2">
      <c r="A79" s="38"/>
      <c r="B79" s="123" t="s">
        <v>24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5"/>
      <c r="P79" s="72">
        <v>300</v>
      </c>
      <c r="Q79" s="44">
        <v>0</v>
      </c>
      <c r="R79" s="45">
        <v>0</v>
      </c>
      <c r="S79" s="10" t="s">
        <v>3</v>
      </c>
      <c r="T79" s="46" t="s">
        <v>3</v>
      </c>
      <c r="U79" s="91">
        <f>+U81+U82+U83+U84+U85+U86+U87+U88+U90+U91</f>
        <v>73518355</v>
      </c>
      <c r="V79" s="91">
        <f t="shared" ref="V79:Y79" si="9">+V81+V82+V83+V84+V85+V86+V87+V88+V90+V91</f>
        <v>992494911.55000007</v>
      </c>
      <c r="W79" s="91">
        <f t="shared" si="9"/>
        <v>960578200</v>
      </c>
      <c r="X79" s="91">
        <f t="shared" si="9"/>
        <v>80929810</v>
      </c>
      <c r="Y79" s="92">
        <f t="shared" si="9"/>
        <v>80929810</v>
      </c>
      <c r="Z79" s="31" t="s">
        <v>3</v>
      </c>
    </row>
    <row r="80" spans="1:26" ht="12.75" customHeight="1" x14ac:dyDescent="0.2">
      <c r="A80" s="38"/>
      <c r="B80" s="117" t="s">
        <v>23</v>
      </c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9"/>
      <c r="P80" s="73">
        <v>300</v>
      </c>
      <c r="Q80" s="47">
        <v>4</v>
      </c>
      <c r="R80" s="48">
        <v>0</v>
      </c>
      <c r="S80" s="9" t="s">
        <v>3</v>
      </c>
      <c r="T80" s="49" t="s">
        <v>3</v>
      </c>
      <c r="U80" s="53"/>
      <c r="V80" s="91">
        <v>0</v>
      </c>
      <c r="W80" s="91">
        <v>0</v>
      </c>
      <c r="X80" s="91">
        <v>40050925</v>
      </c>
      <c r="Y80" s="92">
        <v>40050925</v>
      </c>
      <c r="Z80" s="31" t="s">
        <v>3</v>
      </c>
    </row>
    <row r="81" spans="1:26" ht="42.75" customHeight="1" x14ac:dyDescent="0.2">
      <c r="A81" s="38"/>
      <c r="B81" s="117" t="s">
        <v>6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9"/>
      <c r="P81" s="73">
        <v>300</v>
      </c>
      <c r="Q81" s="47">
        <v>4</v>
      </c>
      <c r="R81" s="48">
        <v>412</v>
      </c>
      <c r="S81" s="9" t="s">
        <v>22</v>
      </c>
      <c r="T81" s="49" t="s">
        <v>4</v>
      </c>
      <c r="U81" s="89">
        <v>0</v>
      </c>
      <c r="V81" s="89">
        <v>0</v>
      </c>
      <c r="W81" s="89">
        <v>0</v>
      </c>
      <c r="X81" s="89">
        <v>0</v>
      </c>
      <c r="Y81" s="90">
        <v>0</v>
      </c>
      <c r="Z81" s="31" t="s">
        <v>3</v>
      </c>
    </row>
    <row r="82" spans="1:26" ht="42.75" customHeight="1" x14ac:dyDescent="0.2">
      <c r="A82" s="38"/>
      <c r="B82" s="117" t="s">
        <v>6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9"/>
      <c r="P82" s="73">
        <v>300</v>
      </c>
      <c r="Q82" s="47">
        <v>4</v>
      </c>
      <c r="R82" s="48">
        <v>412</v>
      </c>
      <c r="S82" s="9" t="s">
        <v>21</v>
      </c>
      <c r="T82" s="49" t="s">
        <v>4</v>
      </c>
      <c r="U82" s="36"/>
      <c r="V82" s="89">
        <v>0</v>
      </c>
      <c r="W82" s="89">
        <v>0</v>
      </c>
      <c r="X82" s="89">
        <v>0</v>
      </c>
      <c r="Y82" s="90">
        <v>0</v>
      </c>
      <c r="Z82" s="31" t="s">
        <v>3</v>
      </c>
    </row>
    <row r="83" spans="1:26" ht="42.75" customHeight="1" x14ac:dyDescent="0.2">
      <c r="A83" s="38"/>
      <c r="B83" s="117" t="s">
        <v>6</v>
      </c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9"/>
      <c r="P83" s="73">
        <v>300</v>
      </c>
      <c r="Q83" s="47">
        <v>7</v>
      </c>
      <c r="R83" s="48">
        <v>701</v>
      </c>
      <c r="S83" s="9" t="s">
        <v>5</v>
      </c>
      <c r="T83" s="49" t="s">
        <v>4</v>
      </c>
      <c r="U83" s="87">
        <v>0</v>
      </c>
      <c r="V83" s="89">
        <v>607121711.95000005</v>
      </c>
      <c r="W83" s="89">
        <v>318418940</v>
      </c>
      <c r="X83" s="89">
        <v>0</v>
      </c>
      <c r="Y83" s="90">
        <v>0</v>
      </c>
      <c r="Z83" s="31" t="s">
        <v>3</v>
      </c>
    </row>
    <row r="84" spans="1:26" ht="42.75" customHeight="1" x14ac:dyDescent="0.2">
      <c r="A84" s="38"/>
      <c r="B84" s="117" t="s">
        <v>6</v>
      </c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9"/>
      <c r="P84" s="73">
        <v>300</v>
      </c>
      <c r="Q84" s="47">
        <v>7</v>
      </c>
      <c r="R84" s="48">
        <v>702</v>
      </c>
      <c r="S84" s="9" t="s">
        <v>20</v>
      </c>
      <c r="T84" s="49" t="s">
        <v>4</v>
      </c>
      <c r="U84" s="87">
        <v>0</v>
      </c>
      <c r="V84" s="89">
        <v>144982344.59999999</v>
      </c>
      <c r="W84" s="89">
        <v>206753140</v>
      </c>
      <c r="X84" s="89">
        <v>0</v>
      </c>
      <c r="Y84" s="90">
        <v>0</v>
      </c>
      <c r="Z84" s="31" t="s">
        <v>3</v>
      </c>
    </row>
    <row r="85" spans="1:26" ht="42.75" customHeight="1" x14ac:dyDescent="0.2">
      <c r="A85" s="38"/>
      <c r="B85" s="117" t="s">
        <v>11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9"/>
      <c r="P85" s="73">
        <v>300</v>
      </c>
      <c r="Q85" s="47">
        <v>7</v>
      </c>
      <c r="R85" s="48">
        <v>705</v>
      </c>
      <c r="S85" s="9" t="s">
        <v>19</v>
      </c>
      <c r="T85" s="49" t="s">
        <v>9</v>
      </c>
      <c r="U85" s="87">
        <v>73518355</v>
      </c>
      <c r="V85" s="89">
        <v>79652355</v>
      </c>
      <c r="W85" s="89">
        <v>80929810</v>
      </c>
      <c r="X85" s="89">
        <v>80929810</v>
      </c>
      <c r="Y85" s="90">
        <v>80929810</v>
      </c>
      <c r="Z85" s="31" t="s">
        <v>3</v>
      </c>
    </row>
    <row r="86" spans="1:26" ht="42.75" customHeight="1" x14ac:dyDescent="0.2">
      <c r="A86" s="38"/>
      <c r="B86" s="117" t="s">
        <v>11</v>
      </c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9"/>
      <c r="P86" s="73">
        <v>300</v>
      </c>
      <c r="Q86" s="47">
        <v>7</v>
      </c>
      <c r="R86" s="48">
        <v>705</v>
      </c>
      <c r="S86" s="9" t="s">
        <v>18</v>
      </c>
      <c r="T86" s="49" t="s">
        <v>9</v>
      </c>
      <c r="U86" s="36"/>
      <c r="V86" s="89">
        <v>11740000</v>
      </c>
      <c r="W86" s="89">
        <v>0</v>
      </c>
      <c r="X86" s="89">
        <v>0</v>
      </c>
      <c r="Y86" s="90">
        <v>0</v>
      </c>
      <c r="Z86" s="31" t="s">
        <v>3</v>
      </c>
    </row>
    <row r="87" spans="1:26" ht="42.75" customHeight="1" x14ac:dyDescent="0.2">
      <c r="A87" s="38"/>
      <c r="B87" s="117" t="s">
        <v>6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9"/>
      <c r="P87" s="73">
        <v>300</v>
      </c>
      <c r="Q87" s="47">
        <v>8</v>
      </c>
      <c r="R87" s="48">
        <v>804</v>
      </c>
      <c r="S87" s="9" t="s">
        <v>17</v>
      </c>
      <c r="T87" s="49" t="s">
        <v>4</v>
      </c>
      <c r="U87" s="89">
        <v>0</v>
      </c>
      <c r="V87" s="89">
        <v>0</v>
      </c>
      <c r="W87" s="89">
        <v>28763340</v>
      </c>
      <c r="X87" s="89">
        <v>0</v>
      </c>
      <c r="Y87" s="90">
        <v>0</v>
      </c>
      <c r="Z87" s="31" t="s">
        <v>3</v>
      </c>
    </row>
    <row r="88" spans="1:26" ht="42.75" customHeight="1" x14ac:dyDescent="0.2">
      <c r="A88" s="38"/>
      <c r="B88" s="117" t="s">
        <v>6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9"/>
      <c r="P88" s="73">
        <v>300</v>
      </c>
      <c r="Q88" s="47">
        <v>9</v>
      </c>
      <c r="R88" s="48">
        <v>901</v>
      </c>
      <c r="S88" s="9" t="s">
        <v>16</v>
      </c>
      <c r="T88" s="49" t="s">
        <v>4</v>
      </c>
      <c r="U88" s="87">
        <v>0</v>
      </c>
      <c r="V88" s="89">
        <v>148998500</v>
      </c>
      <c r="W88" s="89">
        <v>31823400</v>
      </c>
      <c r="X88" s="89">
        <v>0</v>
      </c>
      <c r="Y88" s="90">
        <v>0</v>
      </c>
      <c r="Z88" s="31" t="s">
        <v>3</v>
      </c>
    </row>
    <row r="89" spans="1:26" s="32" customFormat="1" ht="21.75" customHeight="1" x14ac:dyDescent="0.2">
      <c r="A89" s="38"/>
      <c r="B89" s="30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80" t="s">
        <v>6</v>
      </c>
      <c r="P89" s="73"/>
      <c r="Q89" s="47"/>
      <c r="R89" s="48"/>
      <c r="S89" s="9"/>
      <c r="T89" s="49"/>
      <c r="U89" s="53"/>
      <c r="V89" s="91"/>
      <c r="W89" s="91"/>
      <c r="X89" s="91"/>
      <c r="Y89" s="92"/>
      <c r="Z89" s="31"/>
    </row>
    <row r="90" spans="1:26" ht="21.75" customHeight="1" x14ac:dyDescent="0.2">
      <c r="A90" s="38"/>
      <c r="B90" s="117" t="s">
        <v>7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9"/>
      <c r="P90" s="76">
        <v>300</v>
      </c>
      <c r="Q90" s="54">
        <v>10</v>
      </c>
      <c r="R90" s="55">
        <v>1002</v>
      </c>
      <c r="S90" s="33" t="s">
        <v>33</v>
      </c>
      <c r="T90" s="56" t="s">
        <v>4</v>
      </c>
      <c r="U90" s="36"/>
      <c r="V90" s="89">
        <v>0</v>
      </c>
      <c r="W90" s="89">
        <v>174852900</v>
      </c>
      <c r="X90" s="89">
        <v>0</v>
      </c>
      <c r="Y90" s="90">
        <v>0</v>
      </c>
      <c r="Z90" s="31" t="s">
        <v>3</v>
      </c>
    </row>
    <row r="91" spans="1:26" ht="42.75" customHeight="1" x14ac:dyDescent="0.2">
      <c r="A91" s="38"/>
      <c r="B91" s="117" t="s">
        <v>6</v>
      </c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9"/>
      <c r="P91" s="73">
        <v>300</v>
      </c>
      <c r="Q91" s="47">
        <v>11</v>
      </c>
      <c r="R91" s="48">
        <v>1101</v>
      </c>
      <c r="S91" s="9" t="s">
        <v>12</v>
      </c>
      <c r="T91" s="49" t="s">
        <v>4</v>
      </c>
      <c r="U91" s="89">
        <v>0</v>
      </c>
      <c r="V91" s="89">
        <v>0</v>
      </c>
      <c r="W91" s="89">
        <v>119036670</v>
      </c>
      <c r="X91" s="89">
        <v>0</v>
      </c>
      <c r="Y91" s="90">
        <v>0</v>
      </c>
      <c r="Z91" s="31" t="s">
        <v>3</v>
      </c>
    </row>
    <row r="92" spans="1:26" ht="12.75" customHeight="1" x14ac:dyDescent="0.2">
      <c r="A92" s="38"/>
      <c r="B92" s="30" t="s">
        <v>3</v>
      </c>
      <c r="C92" s="43"/>
      <c r="D92" s="34"/>
      <c r="E92" s="20"/>
      <c r="F92" s="19"/>
      <c r="G92" s="19"/>
      <c r="H92" s="18"/>
      <c r="I92" s="18"/>
      <c r="J92" s="18"/>
      <c r="K92" s="18"/>
      <c r="L92" s="15"/>
      <c r="M92" s="17"/>
      <c r="N92" s="16"/>
      <c r="O92" s="79"/>
      <c r="P92" s="74"/>
      <c r="Q92" s="14"/>
      <c r="R92" s="13"/>
      <c r="S92" s="12"/>
      <c r="T92" s="11"/>
      <c r="U92" s="53"/>
      <c r="V92" s="91"/>
      <c r="W92" s="91"/>
      <c r="X92" s="91"/>
      <c r="Y92" s="92"/>
      <c r="Z92" s="31" t="s">
        <v>3</v>
      </c>
    </row>
    <row r="93" spans="1:26" ht="23.25" customHeight="1" x14ac:dyDescent="0.2">
      <c r="A93" s="38"/>
      <c r="B93" s="123" t="s">
        <v>15</v>
      </c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5"/>
      <c r="P93" s="72">
        <v>311</v>
      </c>
      <c r="Q93" s="44">
        <v>0</v>
      </c>
      <c r="R93" s="45">
        <v>0</v>
      </c>
      <c r="S93" s="10" t="s">
        <v>3</v>
      </c>
      <c r="T93" s="46" t="s">
        <v>3</v>
      </c>
      <c r="U93" s="91">
        <f>U94</f>
        <v>194847221.47999999</v>
      </c>
      <c r="V93" s="91">
        <f t="shared" ref="V93:Y93" si="10">V94</f>
        <v>203612786.53999999</v>
      </c>
      <c r="W93" s="91">
        <f t="shared" si="10"/>
        <v>197528096.88999999</v>
      </c>
      <c r="X93" s="91">
        <f t="shared" si="10"/>
        <v>180861000</v>
      </c>
      <c r="Y93" s="92">
        <f t="shared" si="10"/>
        <v>160861013</v>
      </c>
      <c r="Z93" s="31" t="s">
        <v>3</v>
      </c>
    </row>
    <row r="94" spans="1:26" ht="42.75" customHeight="1" x14ac:dyDescent="0.2">
      <c r="A94" s="38"/>
      <c r="B94" s="117" t="s">
        <v>6</v>
      </c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9"/>
      <c r="P94" s="73">
        <v>311</v>
      </c>
      <c r="Q94" s="47">
        <v>1</v>
      </c>
      <c r="R94" s="48">
        <v>113</v>
      </c>
      <c r="S94" s="9" t="s">
        <v>14</v>
      </c>
      <c r="T94" s="49" t="s">
        <v>4</v>
      </c>
      <c r="U94" s="87">
        <v>194847221.47999999</v>
      </c>
      <c r="V94" s="89">
        <v>203612786.53999999</v>
      </c>
      <c r="W94" s="89">
        <v>197528096.88999999</v>
      </c>
      <c r="X94" s="89">
        <v>180861000</v>
      </c>
      <c r="Y94" s="90">
        <v>160861013</v>
      </c>
      <c r="Z94" s="31" t="s">
        <v>3</v>
      </c>
    </row>
    <row r="95" spans="1:26" ht="12.75" customHeight="1" x14ac:dyDescent="0.2">
      <c r="A95" s="38"/>
      <c r="B95" s="30" t="s">
        <v>3</v>
      </c>
      <c r="C95" s="43"/>
      <c r="D95" s="34"/>
      <c r="E95" s="20"/>
      <c r="F95" s="19"/>
      <c r="G95" s="19"/>
      <c r="H95" s="18"/>
      <c r="I95" s="18"/>
      <c r="J95" s="18"/>
      <c r="K95" s="18"/>
      <c r="L95" s="15"/>
      <c r="M95" s="17"/>
      <c r="N95" s="16"/>
      <c r="O95" s="79"/>
      <c r="P95" s="74"/>
      <c r="Q95" s="14"/>
      <c r="R95" s="13"/>
      <c r="S95" s="12"/>
      <c r="T95" s="11"/>
      <c r="U95" s="53"/>
      <c r="V95" s="91"/>
      <c r="W95" s="91"/>
      <c r="X95" s="91"/>
      <c r="Y95" s="92"/>
      <c r="Z95" s="31" t="s">
        <v>3</v>
      </c>
    </row>
    <row r="96" spans="1:26" ht="23.25" customHeight="1" x14ac:dyDescent="0.2">
      <c r="A96" s="38"/>
      <c r="B96" s="123" t="s">
        <v>13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5"/>
      <c r="P96" s="72">
        <v>315</v>
      </c>
      <c r="Q96" s="44">
        <v>0</v>
      </c>
      <c r="R96" s="45">
        <v>0</v>
      </c>
      <c r="S96" s="10" t="s">
        <v>3</v>
      </c>
      <c r="T96" s="46" t="s">
        <v>3</v>
      </c>
      <c r="U96" s="91">
        <f>U97+U98+U99+U100+U101+U102+U103+U104</f>
        <v>1224642130.5700002</v>
      </c>
      <c r="V96" s="91">
        <f t="shared" ref="V96:Y96" si="11">V97+V98+V99+V100+V101+V102+V103+V104</f>
        <v>1370270810.1400001</v>
      </c>
      <c r="W96" s="91">
        <f t="shared" si="11"/>
        <v>1519310340.1399996</v>
      </c>
      <c r="X96" s="91">
        <f t="shared" si="11"/>
        <v>1519310339.1399999</v>
      </c>
      <c r="Y96" s="92">
        <f t="shared" si="11"/>
        <v>1519310339.1399999</v>
      </c>
      <c r="Z96" s="31" t="s">
        <v>3</v>
      </c>
    </row>
    <row r="97" spans="1:26" ht="42.75" customHeight="1" x14ac:dyDescent="0.2">
      <c r="A97" s="38"/>
      <c r="B97" s="117" t="s">
        <v>6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9"/>
      <c r="P97" s="73">
        <v>315</v>
      </c>
      <c r="Q97" s="47">
        <v>7</v>
      </c>
      <c r="R97" s="48">
        <v>702</v>
      </c>
      <c r="S97" s="9" t="s">
        <v>12</v>
      </c>
      <c r="T97" s="49" t="s">
        <v>4</v>
      </c>
      <c r="U97" s="87">
        <v>759343803.38</v>
      </c>
      <c r="V97" s="89">
        <v>130376244.48</v>
      </c>
      <c r="W97" s="89">
        <v>0</v>
      </c>
      <c r="X97" s="89">
        <v>0</v>
      </c>
      <c r="Y97" s="90">
        <v>0</v>
      </c>
      <c r="Z97" s="31" t="s">
        <v>3</v>
      </c>
    </row>
    <row r="98" spans="1:26" ht="42.75" customHeight="1" x14ac:dyDescent="0.2">
      <c r="A98" s="38"/>
      <c r="B98" s="117" t="s">
        <v>6</v>
      </c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9"/>
      <c r="P98" s="73">
        <v>315</v>
      </c>
      <c r="Q98" s="47">
        <v>7</v>
      </c>
      <c r="R98" s="48">
        <v>702</v>
      </c>
      <c r="S98" s="9" t="s">
        <v>10</v>
      </c>
      <c r="T98" s="49" t="s">
        <v>4</v>
      </c>
      <c r="U98" s="87">
        <v>28035397.239999998</v>
      </c>
      <c r="V98" s="89">
        <v>3622467.84</v>
      </c>
      <c r="W98" s="89">
        <v>0</v>
      </c>
      <c r="X98" s="89">
        <v>0</v>
      </c>
      <c r="Y98" s="90">
        <v>0</v>
      </c>
      <c r="Z98" s="31" t="s">
        <v>3</v>
      </c>
    </row>
    <row r="99" spans="1:26" ht="42.75" customHeight="1" x14ac:dyDescent="0.2">
      <c r="A99" s="38"/>
      <c r="B99" s="117" t="s">
        <v>6</v>
      </c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9"/>
      <c r="P99" s="73">
        <v>315</v>
      </c>
      <c r="Q99" s="47">
        <v>7</v>
      </c>
      <c r="R99" s="48">
        <v>703</v>
      </c>
      <c r="S99" s="9" t="s">
        <v>12</v>
      </c>
      <c r="T99" s="49" t="s">
        <v>4</v>
      </c>
      <c r="U99" s="89">
        <v>0</v>
      </c>
      <c r="V99" s="89">
        <v>728192146.88</v>
      </c>
      <c r="W99" s="89">
        <v>1054169717.14</v>
      </c>
      <c r="X99" s="89">
        <v>1054169717.14</v>
      </c>
      <c r="Y99" s="90">
        <v>1054169717.14</v>
      </c>
      <c r="Z99" s="31" t="s">
        <v>3</v>
      </c>
    </row>
    <row r="100" spans="1:26" ht="42.75" customHeight="1" x14ac:dyDescent="0.2">
      <c r="A100" s="38"/>
      <c r="B100" s="117" t="s">
        <v>6</v>
      </c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9"/>
      <c r="P100" s="73">
        <v>315</v>
      </c>
      <c r="Q100" s="47">
        <v>7</v>
      </c>
      <c r="R100" s="48">
        <v>703</v>
      </c>
      <c r="S100" s="9" t="s">
        <v>10</v>
      </c>
      <c r="T100" s="49" t="s">
        <v>4</v>
      </c>
      <c r="U100" s="89">
        <v>0</v>
      </c>
      <c r="V100" s="89">
        <v>25302278.16</v>
      </c>
      <c r="W100" s="89">
        <v>30583430</v>
      </c>
      <c r="X100" s="89">
        <v>30583430</v>
      </c>
      <c r="Y100" s="90">
        <v>30583430</v>
      </c>
      <c r="Z100" s="31" t="s">
        <v>3</v>
      </c>
    </row>
    <row r="101" spans="1:26" ht="42.75" customHeight="1" x14ac:dyDescent="0.2">
      <c r="A101" s="38"/>
      <c r="B101" s="117" t="s">
        <v>6</v>
      </c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9"/>
      <c r="P101" s="73">
        <v>315</v>
      </c>
      <c r="Q101" s="47">
        <v>11</v>
      </c>
      <c r="R101" s="48">
        <v>1101</v>
      </c>
      <c r="S101" s="9" t="s">
        <v>12</v>
      </c>
      <c r="T101" s="49" t="s">
        <v>4</v>
      </c>
      <c r="U101" s="87">
        <v>294402555.22000003</v>
      </c>
      <c r="V101" s="89">
        <v>305001525.68000001</v>
      </c>
      <c r="W101" s="89">
        <v>260257939.63999999</v>
      </c>
      <c r="X101" s="89">
        <v>260257939</v>
      </c>
      <c r="Y101" s="90">
        <v>260257939</v>
      </c>
      <c r="Z101" s="31" t="s">
        <v>3</v>
      </c>
    </row>
    <row r="102" spans="1:26" ht="42.75" customHeight="1" x14ac:dyDescent="0.2">
      <c r="A102" s="38"/>
      <c r="B102" s="117" t="s">
        <v>11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9"/>
      <c r="P102" s="73">
        <v>315</v>
      </c>
      <c r="Q102" s="47">
        <v>11</v>
      </c>
      <c r="R102" s="48">
        <v>1101</v>
      </c>
      <c r="S102" s="9" t="s">
        <v>12</v>
      </c>
      <c r="T102" s="49" t="s">
        <v>9</v>
      </c>
      <c r="U102" s="87">
        <v>45917838.539999999</v>
      </c>
      <c r="V102" s="89">
        <v>51581182.880000003</v>
      </c>
      <c r="W102" s="89">
        <v>42181935.359999999</v>
      </c>
      <c r="X102" s="89">
        <v>42181935</v>
      </c>
      <c r="Y102" s="90">
        <v>42181935</v>
      </c>
      <c r="Z102" s="31" t="s">
        <v>3</v>
      </c>
    </row>
    <row r="103" spans="1:26" ht="42.75" customHeight="1" x14ac:dyDescent="0.2">
      <c r="A103" s="38"/>
      <c r="B103" s="117" t="s">
        <v>6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9"/>
      <c r="P103" s="73">
        <v>315</v>
      </c>
      <c r="Q103" s="47">
        <v>11</v>
      </c>
      <c r="R103" s="48">
        <v>1103</v>
      </c>
      <c r="S103" s="9" t="s">
        <v>10</v>
      </c>
      <c r="T103" s="49" t="s">
        <v>4</v>
      </c>
      <c r="U103" s="87">
        <v>96942536.189999998</v>
      </c>
      <c r="V103" s="89">
        <v>89543704</v>
      </c>
      <c r="W103" s="89">
        <v>64287838</v>
      </c>
      <c r="X103" s="89">
        <v>64287838</v>
      </c>
      <c r="Y103" s="90">
        <v>64287838</v>
      </c>
      <c r="Z103" s="31" t="s">
        <v>3</v>
      </c>
    </row>
    <row r="104" spans="1:26" ht="42.75" customHeight="1" x14ac:dyDescent="0.2">
      <c r="A104" s="38"/>
      <c r="B104" s="117" t="s">
        <v>11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9"/>
      <c r="P104" s="73">
        <v>315</v>
      </c>
      <c r="Q104" s="47">
        <v>11</v>
      </c>
      <c r="R104" s="48">
        <v>1103</v>
      </c>
      <c r="S104" s="9" t="s">
        <v>10</v>
      </c>
      <c r="T104" s="49" t="s">
        <v>9</v>
      </c>
      <c r="U104" s="89">
        <v>0</v>
      </c>
      <c r="V104" s="89">
        <v>36651260.219999999</v>
      </c>
      <c r="W104" s="89">
        <v>67829480</v>
      </c>
      <c r="X104" s="89">
        <v>67829480</v>
      </c>
      <c r="Y104" s="90">
        <v>67829480</v>
      </c>
      <c r="Z104" s="31" t="s">
        <v>3</v>
      </c>
    </row>
    <row r="105" spans="1:26" ht="12.75" customHeight="1" x14ac:dyDescent="0.2">
      <c r="A105" s="38"/>
      <c r="B105" s="30" t="s">
        <v>3</v>
      </c>
      <c r="C105" s="43"/>
      <c r="D105" s="34"/>
      <c r="E105" s="20"/>
      <c r="F105" s="19"/>
      <c r="G105" s="19"/>
      <c r="H105" s="18"/>
      <c r="I105" s="18"/>
      <c r="J105" s="18"/>
      <c r="K105" s="18"/>
      <c r="L105" s="15"/>
      <c r="M105" s="17"/>
      <c r="N105" s="16"/>
      <c r="O105" s="79"/>
      <c r="P105" s="74"/>
      <c r="Q105" s="14"/>
      <c r="R105" s="13"/>
      <c r="S105" s="12"/>
      <c r="T105" s="11"/>
      <c r="U105" s="82"/>
      <c r="V105" s="91"/>
      <c r="W105" s="91"/>
      <c r="X105" s="95"/>
      <c r="Y105" s="96"/>
      <c r="Z105" s="31" t="s">
        <v>3</v>
      </c>
    </row>
    <row r="106" spans="1:26" ht="23.25" customHeight="1" x14ac:dyDescent="0.2">
      <c r="A106" s="38"/>
      <c r="B106" s="123" t="s">
        <v>8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5"/>
      <c r="P106" s="72">
        <v>383</v>
      </c>
      <c r="Q106" s="44">
        <v>0</v>
      </c>
      <c r="R106" s="45">
        <v>0</v>
      </c>
      <c r="S106" s="10" t="s">
        <v>3</v>
      </c>
      <c r="T106" s="46" t="s">
        <v>3</v>
      </c>
      <c r="U106" s="95">
        <f>U107</f>
        <v>618788717.70000005</v>
      </c>
      <c r="V106" s="91">
        <f t="shared" ref="V106:Y106" si="12">V107</f>
        <v>750553318.69000006</v>
      </c>
      <c r="W106" s="91">
        <f t="shared" si="12"/>
        <v>847814225</v>
      </c>
      <c r="X106" s="95">
        <f t="shared" si="12"/>
        <v>847814225</v>
      </c>
      <c r="Y106" s="96">
        <f t="shared" si="12"/>
        <v>847814225</v>
      </c>
      <c r="Z106" s="31" t="s">
        <v>3</v>
      </c>
    </row>
    <row r="107" spans="1:26" ht="18" customHeight="1" thickBot="1" x14ac:dyDescent="0.25">
      <c r="A107" s="38"/>
      <c r="B107" s="120" t="s">
        <v>6</v>
      </c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2"/>
      <c r="P107" s="77">
        <v>383</v>
      </c>
      <c r="Q107" s="68">
        <v>7</v>
      </c>
      <c r="R107" s="69">
        <v>701</v>
      </c>
      <c r="S107" s="8" t="s">
        <v>5</v>
      </c>
      <c r="T107" s="70" t="s">
        <v>4</v>
      </c>
      <c r="U107" s="97">
        <v>618788717.70000005</v>
      </c>
      <c r="V107" s="98">
        <v>750553318.69000006</v>
      </c>
      <c r="W107" s="98">
        <v>847814225</v>
      </c>
      <c r="X107" s="99">
        <v>847814225</v>
      </c>
      <c r="Y107" s="100">
        <v>847814225</v>
      </c>
      <c r="Z107" s="31" t="s">
        <v>3</v>
      </c>
    </row>
    <row r="108" spans="1:26" ht="15.75" customHeight="1" x14ac:dyDescent="0.2">
      <c r="A108" s="2"/>
      <c r="B108" s="6"/>
      <c r="C108" s="6"/>
      <c r="D108" s="2"/>
      <c r="E108" s="2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7"/>
      <c r="U108" s="108">
        <f>U106+U96+U93+U79+U76+U65+U50+U42+U39+U27+U19+U14+U11</f>
        <v>7414814916.8000011</v>
      </c>
      <c r="V108" s="108">
        <f>V106+V96+V93+V79+V76+V65+V50+V42+V39+V27+V19+V14+V11</f>
        <v>9576538014.4000015</v>
      </c>
      <c r="W108" s="109">
        <f>W106+W96+W93+W79+W76+W65+W50+W42+W39+W27+W19+W14+W11</f>
        <v>10341978372.24</v>
      </c>
      <c r="X108" s="109">
        <f t="shared" ref="X108:Y108" si="13">X106+X96+X93+X79+X76+X65+X50+X42+X39+X27+X19+X14+X11</f>
        <v>8880749552.1399994</v>
      </c>
      <c r="Y108" s="109">
        <f t="shared" si="13"/>
        <v>8860749565.1399994</v>
      </c>
      <c r="Z108" s="6" t="s">
        <v>3</v>
      </c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110"/>
      <c r="V109" s="110"/>
      <c r="W109" s="101"/>
      <c r="X109" s="101"/>
      <c r="Y109" s="101"/>
      <c r="Z109" s="2"/>
    </row>
    <row r="110" spans="1:26" ht="36.75" customHeight="1" x14ac:dyDescent="0.2">
      <c r="A110" s="5"/>
      <c r="B110" s="5"/>
      <c r="C110" s="5"/>
      <c r="D110" s="5"/>
      <c r="E110" s="5"/>
      <c r="F110" s="5"/>
      <c r="G110" s="5"/>
      <c r="H110" s="5"/>
      <c r="I110" s="5" t="s">
        <v>2</v>
      </c>
      <c r="J110" s="5"/>
      <c r="K110" s="5"/>
      <c r="L110" s="5"/>
      <c r="M110" s="3"/>
      <c r="N110" s="3"/>
      <c r="O110" s="3"/>
      <c r="P110" s="4"/>
      <c r="Q110" s="3"/>
      <c r="R110" s="3"/>
      <c r="S110" s="3"/>
      <c r="T110" s="3"/>
      <c r="U110" s="111"/>
      <c r="V110" s="112"/>
      <c r="W110" s="112"/>
      <c r="X110" s="112"/>
      <c r="Y110" s="112"/>
      <c r="Z110" s="2"/>
    </row>
    <row r="111" spans="1:26" ht="27.75" customHeight="1" x14ac:dyDescent="0.2">
      <c r="A111" s="5"/>
      <c r="B111" s="5"/>
      <c r="C111" s="5"/>
      <c r="D111" s="5"/>
      <c r="E111" s="5"/>
      <c r="F111" s="5"/>
      <c r="G111" s="5"/>
      <c r="H111" s="5"/>
      <c r="I111" s="5" t="s">
        <v>1</v>
      </c>
      <c r="J111" s="5"/>
      <c r="K111" s="5"/>
      <c r="L111" s="5"/>
      <c r="M111" s="3"/>
      <c r="N111" s="3"/>
      <c r="O111" s="3"/>
      <c r="P111" s="4"/>
      <c r="Q111" s="3"/>
      <c r="R111" s="3"/>
      <c r="S111" s="3"/>
      <c r="T111" s="3"/>
      <c r="U111" s="111"/>
      <c r="V111" s="111"/>
      <c r="W111" s="111"/>
      <c r="X111" s="111"/>
      <c r="Y111" s="111"/>
      <c r="Z111" s="2"/>
    </row>
    <row r="112" spans="1:26" ht="26.25" customHeight="1" x14ac:dyDescent="0.2">
      <c r="A112" s="5"/>
      <c r="B112" s="5"/>
      <c r="C112" s="5"/>
      <c r="D112" s="5"/>
      <c r="E112" s="5"/>
      <c r="F112" s="5"/>
      <c r="G112" s="5"/>
      <c r="H112" s="5"/>
      <c r="I112" s="5" t="s">
        <v>0</v>
      </c>
      <c r="J112" s="5"/>
      <c r="K112" s="5"/>
      <c r="L112" s="5"/>
      <c r="M112" s="3"/>
      <c r="N112" s="3"/>
      <c r="O112" s="3"/>
      <c r="P112" s="4"/>
      <c r="Q112" s="3"/>
      <c r="R112" s="3"/>
      <c r="S112" s="3"/>
      <c r="T112" s="3"/>
      <c r="U112" s="111"/>
      <c r="V112" s="111"/>
      <c r="W112" s="113"/>
      <c r="X112" s="113"/>
      <c r="Y112" s="113"/>
      <c r="Z112" s="2"/>
    </row>
    <row r="113" spans="23:25" x14ac:dyDescent="0.2">
      <c r="W113" s="115"/>
      <c r="X113" s="115"/>
      <c r="Y113" s="115"/>
    </row>
  </sheetData>
  <autoFilter ref="A9:Z112"/>
  <mergeCells count="91">
    <mergeCell ref="O6:O8"/>
    <mergeCell ref="W6:W8"/>
    <mergeCell ref="X6:X8"/>
    <mergeCell ref="Y6:Y8"/>
    <mergeCell ref="B11:O11"/>
    <mergeCell ref="V6:V8"/>
    <mergeCell ref="B6:N8"/>
    <mergeCell ref="U6:U8"/>
    <mergeCell ref="B14:O14"/>
    <mergeCell ref="B19:O19"/>
    <mergeCell ref="B27:O27"/>
    <mergeCell ref="B39:O39"/>
    <mergeCell ref="B42:O42"/>
    <mergeCell ref="B23:O23"/>
    <mergeCell ref="B31:O31"/>
    <mergeCell ref="B32:O32"/>
    <mergeCell ref="B16:O16"/>
    <mergeCell ref="B17:O17"/>
    <mergeCell ref="B21:O21"/>
    <mergeCell ref="B22:O22"/>
    <mergeCell ref="B29:O29"/>
    <mergeCell ref="B33:O33"/>
    <mergeCell ref="B34:O34"/>
    <mergeCell ref="B36:O36"/>
    <mergeCell ref="B96:O96"/>
    <mergeCell ref="B44:O44"/>
    <mergeCell ref="B56:O56"/>
    <mergeCell ref="B52:O52"/>
    <mergeCell ref="B37:O37"/>
    <mergeCell ref="B57:O57"/>
    <mergeCell ref="B45:O45"/>
    <mergeCell ref="B58:O58"/>
    <mergeCell ref="B46:O46"/>
    <mergeCell ref="B54:O54"/>
    <mergeCell ref="B88:O88"/>
    <mergeCell ref="B83:O83"/>
    <mergeCell ref="B106:O106"/>
    <mergeCell ref="B94:O94"/>
    <mergeCell ref="B12:O12"/>
    <mergeCell ref="B15:O15"/>
    <mergeCell ref="B25:O25"/>
    <mergeCell ref="B20:O20"/>
    <mergeCell ref="B28:O28"/>
    <mergeCell ref="B35:O35"/>
    <mergeCell ref="B30:O30"/>
    <mergeCell ref="B51:O51"/>
    <mergeCell ref="B79:O79"/>
    <mergeCell ref="B66:O66"/>
    <mergeCell ref="B77:O77"/>
    <mergeCell ref="B80:O80"/>
    <mergeCell ref="B86:O86"/>
    <mergeCell ref="B67:O67"/>
    <mergeCell ref="B97:O97"/>
    <mergeCell ref="B107:O107"/>
    <mergeCell ref="B62:O62"/>
    <mergeCell ref="B68:O68"/>
    <mergeCell ref="B70:O70"/>
    <mergeCell ref="B72:O72"/>
    <mergeCell ref="B63:O63"/>
    <mergeCell ref="B65:O65"/>
    <mergeCell ref="B74:O74"/>
    <mergeCell ref="B81:O81"/>
    <mergeCell ref="B93:O93"/>
    <mergeCell ref="B82:O82"/>
    <mergeCell ref="B76:O76"/>
    <mergeCell ref="B69:O69"/>
    <mergeCell ref="B71:O71"/>
    <mergeCell ref="B87:O87"/>
    <mergeCell ref="B100:O100"/>
    <mergeCell ref="B101:O101"/>
    <mergeCell ref="B99:O99"/>
    <mergeCell ref="B104:O104"/>
    <mergeCell ref="B98:O98"/>
    <mergeCell ref="B103:O103"/>
    <mergeCell ref="B102:O102"/>
    <mergeCell ref="O2:Y2"/>
    <mergeCell ref="B85:O85"/>
    <mergeCell ref="B90:O90"/>
    <mergeCell ref="B91:O91"/>
    <mergeCell ref="B73:O73"/>
    <mergeCell ref="B55:O55"/>
    <mergeCell ref="B61:O61"/>
    <mergeCell ref="B53:O53"/>
    <mergeCell ref="B59:O59"/>
    <mergeCell ref="B47:O47"/>
    <mergeCell ref="B60:O60"/>
    <mergeCell ref="B84:O84"/>
    <mergeCell ref="B48:O48"/>
    <mergeCell ref="B50:O50"/>
    <mergeCell ref="B40:O40"/>
    <mergeCell ref="B43:O43"/>
  </mergeCells>
  <pageMargins left="0.39370078740157499" right="0.196850393700787" top="0.78740157480314998" bottom="0.196850393700787" header="0.39370078740157499" footer="0.196850393700787"/>
  <pageSetup paperSize="9" scale="74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Тапаев Зелимхан Алимханович</dc:creator>
  <cp:lastModifiedBy>Пользователь</cp:lastModifiedBy>
  <cp:lastPrinted>2017-11-13T08:45:24Z</cp:lastPrinted>
  <dcterms:created xsi:type="dcterms:W3CDTF">2017-11-13T06:31:10Z</dcterms:created>
  <dcterms:modified xsi:type="dcterms:W3CDTF">2017-11-03T08:46:42Z</dcterms:modified>
</cp:coreProperties>
</file>